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0" yWindow="315" windowWidth="9420" windowHeight="4395"/>
  </bookViews>
  <sheets>
    <sheet name="Rozpočet projektu" sheetId="1" r:id="rId1"/>
    <sheet name="Podrobný rozpočet" sheetId="3" r:id="rId2"/>
    <sheet name="Záznam z určenia výšky výdavku" sheetId="5" r:id="rId3"/>
    <sheet name="Prehľad AK" sheetId="7" r:id="rId4"/>
    <sheet name="Typy aktivít" sheetId="6" r:id="rId5"/>
    <sheet name="Skupiny oprávnených výdavkov" sheetId="4" r:id="rId6"/>
  </sheets>
  <definedNames>
    <definedName name="_xlnm.Print_Titles" localSheetId="1">'Podrobný rozpočet'!$9:$11</definedName>
    <definedName name="_xlnm.Print_Titles" localSheetId="0">'Rozpočet projektu'!$9:$11</definedName>
  </definedNames>
  <calcPr calcId="145621"/>
</workbook>
</file>

<file path=xl/calcChain.xml><?xml version="1.0" encoding="utf-8"?>
<calcChain xmlns="http://schemas.openxmlformats.org/spreadsheetml/2006/main">
  <c r="F88" i="7" l="1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19" i="7"/>
  <c r="F39" i="7" l="1"/>
  <c r="F64" i="7"/>
  <c r="F89" i="7"/>
  <c r="J27" i="3"/>
  <c r="E27" i="1"/>
  <c r="F27" i="1"/>
  <c r="I27" i="1"/>
  <c r="G17" i="1" l="1"/>
  <c r="G20" i="1"/>
  <c r="D27" i="5" l="1"/>
  <c r="C27" i="5"/>
  <c r="I13" i="3" l="1"/>
  <c r="I14" i="3"/>
  <c r="K14" i="3" s="1"/>
  <c r="I15" i="3"/>
  <c r="K15" i="3" s="1"/>
  <c r="I16" i="3"/>
  <c r="K16" i="3" s="1"/>
  <c r="I17" i="3"/>
  <c r="K17" i="3" s="1"/>
  <c r="I18" i="3"/>
  <c r="K18" i="3" s="1"/>
  <c r="I19" i="3"/>
  <c r="K19" i="3" s="1"/>
  <c r="I20" i="3"/>
  <c r="K20" i="3" s="1"/>
  <c r="I21" i="3"/>
  <c r="K21" i="3" s="1"/>
  <c r="I22" i="3"/>
  <c r="K22" i="3" s="1"/>
  <c r="I23" i="3"/>
  <c r="K23" i="3" s="1"/>
  <c r="I24" i="3"/>
  <c r="K24" i="3" s="1"/>
  <c r="I25" i="3"/>
  <c r="K25" i="3" s="1"/>
  <c r="I26" i="3"/>
  <c r="K26" i="3" s="1"/>
  <c r="I12" i="3"/>
  <c r="G13" i="1"/>
  <c r="G14" i="1"/>
  <c r="G15" i="1"/>
  <c r="G16" i="1"/>
  <c r="G18" i="1"/>
  <c r="G19" i="1"/>
  <c r="G21" i="1"/>
  <c r="G22" i="1"/>
  <c r="G23" i="1"/>
  <c r="G24" i="1"/>
  <c r="G25" i="1"/>
  <c r="G26" i="1"/>
  <c r="G12" i="1"/>
  <c r="K12" i="3" l="1"/>
  <c r="K27" i="3" s="1"/>
  <c r="I27" i="3"/>
  <c r="G27" i="1"/>
  <c r="K13" i="3"/>
</calcChain>
</file>

<file path=xl/sharedStrings.xml><?xml version="1.0" encoding="utf-8"?>
<sst xmlns="http://schemas.openxmlformats.org/spreadsheetml/2006/main" count="170" uniqueCount="119">
  <si>
    <t>Spolu</t>
  </si>
  <si>
    <t>Komentár k rozpočtu</t>
  </si>
  <si>
    <t>Skupina výdavkov</t>
  </si>
  <si>
    <t>Oprávnený výdavok</t>
  </si>
  <si>
    <t>Neoprávnený výdavok</t>
  </si>
  <si>
    <t>P.č.</t>
  </si>
  <si>
    <t>Suma výdavku</t>
  </si>
  <si>
    <t>Skupina  výdavkov</t>
  </si>
  <si>
    <t>MJ</t>
  </si>
  <si>
    <t>Jednotková cena</t>
  </si>
  <si>
    <t>Počet jednotiek</t>
  </si>
  <si>
    <t>Celkom</t>
  </si>
  <si>
    <t>Spôsob stanovenia výšky výdavku</t>
  </si>
  <si>
    <t>Typ aktivity</t>
  </si>
  <si>
    <t>Názov hlavnej aktivity</t>
  </si>
  <si>
    <t>Skupiny oprávnených výdavkov</t>
  </si>
  <si>
    <t>Termín realizácie od</t>
  </si>
  <si>
    <t>Termín realizácie do</t>
  </si>
  <si>
    <t>Názov žiadateľa:</t>
  </si>
  <si>
    <t>Potenciálni uchádzači</t>
  </si>
  <si>
    <t>Ponuka č.</t>
  </si>
  <si>
    <t>Potenciálny uchádzač (obchodné meno, adresa sídla alebo miesto podnikania) + uviesť web stránku (ak relevantné)</t>
  </si>
  <si>
    <t xml:space="preserve">Spôsob vykonania </t>
  </si>
  <si>
    <t>Dátum</t>
  </si>
  <si>
    <t>Poznámka</t>
  </si>
  <si>
    <t>bez DPH</t>
  </si>
  <si>
    <t>s DPH</t>
  </si>
  <si>
    <t>1.</t>
  </si>
  <si>
    <t>2.</t>
  </si>
  <si>
    <t>3.</t>
  </si>
  <si>
    <t>Priemerná výška</t>
  </si>
  <si>
    <t>Vyhodnotenie ponúk</t>
  </si>
  <si>
    <t>(Žiadateľ uvádza výšku výdavku ako výsledok prieskumu trhu  stanovenú na základe výpočtu priemeru z cien s DPH)</t>
  </si>
  <si>
    <t>V ........................................ dňa .............</t>
  </si>
  <si>
    <t xml:space="preserve"> - V prípade, ak žiadateľ vykonal viacej prieskumov trhu (t.j. výšku viacerých výdavkov stanovil prieskumom trhu), vyplní a predloží záznam z vyhodnotenia prieskumu trhu samostatne pre každý vykonaný prieskum trhu. Za týmto účelom žiadateľ v tomto hárku nakopíruje pod seba, očísluje (od 1 po n) a vyplní potrebný počet formulárov prieskumu trhu. </t>
  </si>
  <si>
    <t xml:space="preserve"> - V bunke poznámka je potrebné uviesť, či je dodávateľ platiteľ alebo neplatiteľ DPH.</t>
  </si>
  <si>
    <t>predloženie cenových ponúk od potenciálnych dodávateľov (písomne, elektronicky)</t>
  </si>
  <si>
    <t xml:space="preserve">prieskum cien v cenníkoch verejne dostupných na internete </t>
  </si>
  <si>
    <t>iný spôsob</t>
  </si>
  <si>
    <t>Záznam z určenia výšky výdavku</t>
  </si>
  <si>
    <t>Kód vyzvania:</t>
  </si>
  <si>
    <t>Názov výdavku s uvedením čísla rozpočtovej položky v rozpočte projektu:</t>
  </si>
  <si>
    <t>Stručný popis výdavku:</t>
  </si>
  <si>
    <t>Vypočítaná výška výdavku</t>
  </si>
  <si>
    <t>Zodpovedný zamestnanec: meno, priezvisko a funkcia, podpis:</t>
  </si>
  <si>
    <r>
      <rPr>
        <b/>
        <sz val="11"/>
        <color theme="1"/>
        <rFont val="Arial"/>
        <family val="2"/>
        <charset val="238"/>
      </rPr>
      <t xml:space="preserve">Vysvetlivky: </t>
    </r>
    <r>
      <rPr>
        <sz val="11"/>
        <color theme="1"/>
        <rFont val="Arial"/>
        <family val="2"/>
        <charset val="238"/>
      </rPr>
      <t xml:space="preserve">
</t>
    </r>
    <r>
      <rPr>
        <i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</t>
    </r>
  </si>
  <si>
    <t>Cena v €</t>
  </si>
  <si>
    <t>Celkový rozpočet projektu TP podľa hlavných aktivít v €</t>
  </si>
  <si>
    <t>Podrobný rozpočet projektu TP podľa typu výdavkov v €</t>
  </si>
  <si>
    <r>
      <rPr>
        <b/>
        <sz val="10"/>
        <color theme="1"/>
        <rFont val="Arial CE"/>
        <charset val="238"/>
      </rPr>
      <t>013</t>
    </r>
    <r>
      <rPr>
        <sz val="10"/>
        <color theme="1"/>
        <rFont val="Arial CE"/>
        <charset val="238"/>
      </rPr>
      <t xml:space="preserve"> Softvér</t>
    </r>
  </si>
  <si>
    <r>
      <rPr>
        <b/>
        <sz val="10"/>
        <color theme="1"/>
        <rFont val="Arial CE"/>
        <charset val="238"/>
      </rPr>
      <t>014</t>
    </r>
    <r>
      <rPr>
        <sz val="10"/>
        <color theme="1"/>
        <rFont val="Arial CE"/>
        <charset val="238"/>
      </rPr>
      <t xml:space="preserve"> Oceniteľné práva</t>
    </r>
  </si>
  <si>
    <r>
      <rPr>
        <b/>
        <sz val="10"/>
        <color theme="1"/>
        <rFont val="Arial CE"/>
        <charset val="238"/>
      </rPr>
      <t>019</t>
    </r>
    <r>
      <rPr>
        <sz val="10"/>
        <color theme="1"/>
        <rFont val="Arial CE"/>
        <charset val="238"/>
      </rPr>
      <t xml:space="preserve"> Ostatný dlhodobý nehmotný majetok</t>
    </r>
  </si>
  <si>
    <r>
      <rPr>
        <b/>
        <sz val="10"/>
        <color theme="1"/>
        <rFont val="Arial CE"/>
        <charset val="238"/>
      </rPr>
      <t>021</t>
    </r>
    <r>
      <rPr>
        <sz val="10"/>
        <color theme="1"/>
        <rFont val="Arial CE"/>
        <charset val="238"/>
      </rPr>
      <t xml:space="preserve"> Stavby</t>
    </r>
  </si>
  <si>
    <r>
      <rPr>
        <b/>
        <sz val="10"/>
        <color theme="1"/>
        <rFont val="Arial CE"/>
        <charset val="238"/>
      </rPr>
      <t>022</t>
    </r>
    <r>
      <rPr>
        <sz val="10"/>
        <color theme="1"/>
        <rFont val="Arial CE"/>
        <charset val="238"/>
      </rPr>
      <t xml:space="preserve"> Samostatné hnuteľné veci a súbory hnuteľných vecí</t>
    </r>
  </si>
  <si>
    <r>
      <rPr>
        <b/>
        <sz val="10"/>
        <color theme="1"/>
        <rFont val="Arial CE"/>
        <charset val="238"/>
      </rPr>
      <t>023</t>
    </r>
    <r>
      <rPr>
        <sz val="10"/>
        <color theme="1"/>
        <rFont val="Arial CE"/>
        <charset val="238"/>
      </rPr>
      <t xml:space="preserve"> Dopravné prostriedky</t>
    </r>
  </si>
  <si>
    <r>
      <rPr>
        <b/>
        <sz val="10"/>
        <color theme="1"/>
        <rFont val="Arial CE"/>
        <charset val="238"/>
      </rPr>
      <t>112</t>
    </r>
    <r>
      <rPr>
        <sz val="10"/>
        <color theme="1"/>
        <rFont val="Arial CE"/>
        <charset val="238"/>
      </rPr>
      <t xml:space="preserve"> Zásoby</t>
    </r>
  </si>
  <si>
    <r>
      <rPr>
        <b/>
        <sz val="10"/>
        <color theme="1"/>
        <rFont val="Arial CE"/>
        <charset val="238"/>
      </rPr>
      <t>502</t>
    </r>
    <r>
      <rPr>
        <sz val="10"/>
        <color theme="1"/>
        <rFont val="Arial CE"/>
        <charset val="238"/>
      </rPr>
      <t xml:space="preserve"> Spotreba energie</t>
    </r>
  </si>
  <si>
    <r>
      <rPr>
        <b/>
        <sz val="10"/>
        <color theme="1"/>
        <rFont val="Arial CE"/>
        <charset val="238"/>
      </rPr>
      <t>503</t>
    </r>
    <r>
      <rPr>
        <sz val="10"/>
        <color theme="1"/>
        <rFont val="Arial CE"/>
        <charset val="238"/>
      </rPr>
      <t xml:space="preserve"> Spotreba ostatných neskladovateľných dodávok</t>
    </r>
  </si>
  <si>
    <r>
      <rPr>
        <b/>
        <sz val="10"/>
        <color theme="1"/>
        <rFont val="Arial CE"/>
        <charset val="238"/>
      </rPr>
      <t>511</t>
    </r>
    <r>
      <rPr>
        <sz val="10"/>
        <color theme="1"/>
        <rFont val="Arial CE"/>
        <charset val="238"/>
      </rPr>
      <t xml:space="preserve"> Opravy a udržiavanie</t>
    </r>
  </si>
  <si>
    <r>
      <rPr>
        <b/>
        <sz val="10"/>
        <color theme="1"/>
        <rFont val="Arial CE"/>
        <charset val="238"/>
      </rPr>
      <t>512</t>
    </r>
    <r>
      <rPr>
        <sz val="10"/>
        <color theme="1"/>
        <rFont val="Arial CE"/>
        <charset val="238"/>
      </rPr>
      <t xml:space="preserve"> Cestovné náhrady</t>
    </r>
  </si>
  <si>
    <r>
      <rPr>
        <b/>
        <sz val="10"/>
        <color theme="1"/>
        <rFont val="Arial CE"/>
        <charset val="238"/>
      </rPr>
      <t>518</t>
    </r>
    <r>
      <rPr>
        <sz val="10"/>
        <color theme="1"/>
        <rFont val="Arial CE"/>
        <charset val="238"/>
      </rPr>
      <t xml:space="preserve"> Ostatné služby</t>
    </r>
  </si>
  <si>
    <r>
      <rPr>
        <b/>
        <sz val="10"/>
        <color theme="1"/>
        <rFont val="Arial CE"/>
        <charset val="238"/>
      </rPr>
      <t>521</t>
    </r>
    <r>
      <rPr>
        <sz val="10"/>
        <color theme="1"/>
        <rFont val="Arial CE"/>
        <charset val="238"/>
      </rPr>
      <t xml:space="preserve"> Mzdové výdavky</t>
    </r>
  </si>
  <si>
    <r>
      <rPr>
        <b/>
        <sz val="10"/>
        <color theme="1"/>
        <rFont val="Arial CE"/>
        <charset val="238"/>
      </rPr>
      <t>548</t>
    </r>
    <r>
      <rPr>
        <sz val="10"/>
        <color theme="1"/>
        <rFont val="Arial CE"/>
        <charset val="238"/>
      </rPr>
      <t xml:space="preserve"> Výdavky na prevádzkovú činnosť</t>
    </r>
  </si>
  <si>
    <r>
      <rPr>
        <b/>
        <sz val="10"/>
        <color theme="1"/>
        <rFont val="Arial CE"/>
        <charset val="238"/>
      </rPr>
      <t>568</t>
    </r>
    <r>
      <rPr>
        <sz val="10"/>
        <color theme="1"/>
        <rFont val="Arial CE"/>
        <charset val="238"/>
      </rPr>
      <t xml:space="preserve"> Ostatné finančné výdavky</t>
    </r>
  </si>
  <si>
    <t>Špecifický cieľ</t>
  </si>
  <si>
    <t>Interné a externé vzdelávanie administratívnych kapacít a výmena skúseností na národnej a medzinárodnej úrovni (semináre, školenia, kurzy, odborné stáže, tuzemské a zahraničné pracovné cesty a pod.)</t>
  </si>
  <si>
    <t>Interné a externé expertné služby a aktivity súvisiace s prípravou, riadením, monitorovaním, hodnotením, informovaním a komunikáciou, vytváraním sietí, vybavovaním sťažností a kontrolou a auditom OP VaI</t>
  </si>
  <si>
    <t>Financovanie miezd administratívnych kapacít so zavedením a realizáciou systému hodnotenia ich výkonnosti s previazaním na spravodlivý motivačný systém odmeňovania</t>
  </si>
  <si>
    <t>Mat.-tech. zabezp. procesov týkajúcich sa prípravy, riadenia, monitorovania, hodnotenia, inform. a komun., vytvárania sietí, vybavovania sťažností, kontroly a auditu OP VaI; podpora skvalitňovania prac. prostredia a podmienok a zefektívňovania postupov</t>
  </si>
  <si>
    <t>Aktivity súvisiace s posilnením administratívnych kapacít prijímateľov pre plynulú a riadnu implementáciu operačného programu</t>
  </si>
  <si>
    <t>Zabezpečenie komunikácie v oblasti informovania, publicity a posilnenia povedomia</t>
  </si>
  <si>
    <t>5.1.1</t>
  </si>
  <si>
    <t>5.1.2</t>
  </si>
  <si>
    <t>Kategória regiónu</t>
  </si>
  <si>
    <t>menej rozvinutý</t>
  </si>
  <si>
    <t>rozvinutejší</t>
  </si>
  <si>
    <t>313050011A062</t>
  </si>
  <si>
    <t>313050011A063</t>
  </si>
  <si>
    <t>313050011A064</t>
  </si>
  <si>
    <t>313050011A065</t>
  </si>
  <si>
    <t>313050012A067</t>
  </si>
  <si>
    <t>313050012A068</t>
  </si>
  <si>
    <t>313050012A069</t>
  </si>
  <si>
    <t>313050012A070</t>
  </si>
  <si>
    <t>313050021A072</t>
  </si>
  <si>
    <t>313050021A073</t>
  </si>
  <si>
    <t>313050021A074</t>
  </si>
  <si>
    <t>313050021A075</t>
  </si>
  <si>
    <t>Kód typu aktivity v ITMS</t>
  </si>
  <si>
    <t>Názov výdavku</t>
  </si>
  <si>
    <t>Zoznam príloh k rozpočtu k stanoveniu výšky výdavku *</t>
  </si>
  <si>
    <t>Poskytovateľ využíva „Záznam z určenia výšky výdavku“ žiadateľav prípade, ak informácie, ktoré sú jeho výstupom (možná cena dodaných tovarov, prác alebo služieb) predstavujú nevyhnutnú podporu rozhodovania pri posúdení hospodárnosti a efektívnosti výdavkov projekt v procese schvaľovania ŽoNFP.</t>
  </si>
  <si>
    <t>Spôsob výpočtu:</t>
  </si>
  <si>
    <t>(Žiadateľ uvádza spôsob výpočtu výšky výdavku, napr. zistená priemerná jednotková cena bez DPH * počet kusov tovaru plánovaných v rámci projektu + DPH)</t>
  </si>
  <si>
    <r>
      <t xml:space="preserve">Prehľad administratívnych kapacít a ostatných zamestnancov 
</t>
    </r>
    <r>
      <rPr>
        <b/>
        <sz val="16"/>
        <color theme="1"/>
        <rFont val="Arial"/>
        <family val="2"/>
        <charset val="238"/>
      </rPr>
      <t xml:space="preserve">zapojených do projektu TP </t>
    </r>
  </si>
  <si>
    <r>
      <t xml:space="preserve">Pracovná pozícia </t>
    </r>
    <r>
      <rPr>
        <vertAlign val="superscript"/>
        <sz val="10"/>
        <rFont val="Arial"/>
        <family val="2"/>
        <charset val="238"/>
      </rPr>
      <t>1</t>
    </r>
  </si>
  <si>
    <t>Počet zamestnancov / administratívnych kapacít</t>
  </si>
  <si>
    <t>% oprávnenosti</t>
  </si>
  <si>
    <t>Celkový počet AK po prepočte oprávnenosti</t>
  </si>
  <si>
    <r>
      <t xml:space="preserve">Organizačný útvar </t>
    </r>
    <r>
      <rPr>
        <vertAlign val="superscript"/>
        <sz val="10"/>
        <rFont val="Arial"/>
        <family val="2"/>
        <charset val="238"/>
      </rPr>
      <t>2</t>
    </r>
  </si>
  <si>
    <r>
      <t xml:space="preserve">Poznámka </t>
    </r>
    <r>
      <rPr>
        <vertAlign val="superscript"/>
        <sz val="10"/>
        <rFont val="Arial"/>
        <family val="2"/>
        <charset val="238"/>
      </rPr>
      <t xml:space="preserve">3 </t>
    </r>
  </si>
  <si>
    <t>Počet administratívnych kapacít celkom</t>
  </si>
  <si>
    <t>I. Administratívne kapacity žiadateľa financované z projektu TP</t>
  </si>
  <si>
    <t xml:space="preserve">II. Zamestnanci na základe dohôd mimo pracovného pomeru </t>
  </si>
  <si>
    <r>
      <t xml:space="preserve">Typ dohody - pracovná pozícia </t>
    </r>
    <r>
      <rPr>
        <vertAlign val="superscript"/>
        <sz val="10"/>
        <rFont val="Arial"/>
        <family val="2"/>
        <charset val="238"/>
      </rPr>
      <t>1</t>
    </r>
  </si>
  <si>
    <r>
      <rPr>
        <i/>
        <vertAlign val="superscript"/>
        <sz val="11"/>
        <color theme="1"/>
        <rFont val="Arial"/>
        <family val="2"/>
        <charset val="238"/>
      </rPr>
      <t xml:space="preserve"> 1</t>
    </r>
    <r>
      <rPr>
        <i/>
        <sz val="11"/>
        <color theme="1"/>
        <rFont val="Arial"/>
        <family val="2"/>
        <charset val="238"/>
      </rPr>
      <t xml:space="preserve"> - Uvádza sa pozícia v zmysle Metodického pokynu CKO č. 22 k tvorbe organizačnej štruktúry a štandardizovaných pozícií RO/SO zapojených do implementácie EŠIF v programovom období 2014 - 2020. V prípade iného názvu pozície u žiadateľa sa uvádza pracovná pozícia nasledovne "názov pracovnej pozície u žiadateľa/pracovná pozícia v zmysle MP CKO č. 22" (napr. finančný manažér/projektový manažér). V prípady zamestnanca na základe dohody mimo pracovného pomeru sa uvádza typ dohody (dohoda o pracovnej činnosti, dohoda o vykonaní práce, dohoda o brigádnickej činnosti študenta) a pozícia, napr. dohoda o vykonaní práce - hodnotiteľ, dohoda o pracovnej činnosti - brigádnik.</t>
    </r>
  </si>
  <si>
    <r>
      <rPr>
        <i/>
        <vertAlign val="superscript"/>
        <sz val="11"/>
        <color theme="1"/>
        <rFont val="Arial"/>
        <family val="2"/>
        <charset val="238"/>
      </rPr>
      <t xml:space="preserve"> 2</t>
    </r>
    <r>
      <rPr>
        <i/>
        <sz val="11"/>
        <color theme="1"/>
        <rFont val="Arial"/>
        <family val="2"/>
        <charset val="238"/>
      </rPr>
      <t xml:space="preserve"> - Uvádza sa sekcia/odbor/oddelenie, na ktorom zamestnanec vykonáva prácu.</t>
    </r>
  </si>
  <si>
    <t>Celkový počet zamestnancov po prepočte oprávnenosti</t>
  </si>
  <si>
    <t>Poskytovateľ využíva „Prehľad AK a ostatných zamestnancov zapojených do prjektu TP“ v prípade, ak predmetom projektu je financovanie mzdových/osobných výdavkov zamestnancov žiadateľa na úrovni administratívnych kapacít, dohodárov a technickej podpory. Uvádzané počty AK a zamestnancov sú plánované/indikatívne a prijímateľ počas realizácie projektu môže požiadať o zmenu pri zachovaní ďalších podmienok oprávnenosti a stanovených limitov.</t>
  </si>
  <si>
    <t xml:space="preserve">Počet zamestnancov </t>
  </si>
  <si>
    <t>Počet zamestnancov na základe dohôd mimo pracovného pomeru celkom</t>
  </si>
  <si>
    <r>
      <rPr>
        <i/>
        <vertAlign val="superscript"/>
        <sz val="11"/>
        <color theme="1"/>
        <rFont val="Arial"/>
        <family val="2"/>
        <charset val="238"/>
      </rPr>
      <t xml:space="preserve"> 3</t>
    </r>
    <r>
      <rPr>
        <i/>
        <sz val="11"/>
        <color theme="1"/>
        <rFont val="Arial"/>
        <family val="2"/>
        <charset val="238"/>
      </rPr>
      <t xml:space="preserve"> - Pri administratívnych kapacitách sa uvádzajú prípadné doplňujúce údaje, napr. v prípade % oprávnenosti menšom ako 100 % sa uvádza iný zdroj financovania (ŠR, iný operačný program a pod.). Pri zamestnancoch na základe dohôd uzatvorených mimo pracovného pomeru sa uvádza popis činností príslušnej pracovnej pozície a predpokladaný rozsah hodín. Pri zamestnancoch technickej podpory sa uvádza popis činností príslušnej pracovnej pozície.</t>
    </r>
  </si>
  <si>
    <t>III. Zamestnanci technickej podpory</t>
  </si>
  <si>
    <t>Počet zamestnancov technickej podpory celkom</t>
  </si>
  <si>
    <r>
      <t xml:space="preserve"> - V prípade, ak žiadateľ vyberie v poli s názvom "</t>
    </r>
    <r>
      <rPr>
        <i/>
        <sz val="11"/>
        <rFont val="Arial"/>
        <family val="2"/>
        <charset val="238"/>
      </rPr>
      <t>Spôsob vykonania</t>
    </r>
    <r>
      <rPr>
        <sz val="11"/>
        <rFont val="Arial"/>
        <family val="2"/>
        <charset val="238"/>
      </rPr>
      <t>" možnosť "</t>
    </r>
    <r>
      <rPr>
        <i/>
        <sz val="11"/>
        <rFont val="Arial"/>
        <family val="2"/>
        <charset val="238"/>
      </rPr>
      <t>iný spôsob</t>
    </r>
    <r>
      <rPr>
        <sz val="11"/>
        <rFont val="Arial"/>
        <family val="2"/>
        <charset val="238"/>
      </rPr>
      <t>", je potrebné tento spôsob stanovenia výšky výdavku popísať v poli s názvom "Spôsob výpočtu". Žiadateľ je oprávnený použiť priame písomné resp. e-mailové oslovenie potenciálnych dodávateľov, porovnanie cenníkov a cien dostupných na web stránkach, resp. v rámci katalógu ponúk EKS. Telefonické resp. osobné dotazovanie nie je akceptované.</t>
    </r>
  </si>
  <si>
    <t>* Žiadateľ predkladá v rámci ŽoNFP dokumentáciu uvedenú v stĺpci "N" (Zoznam príloh v ŽoNFP k stanoveniu výšky výdavku) formou záznamu z určenia výšku výdavku. Žiadateľ je povinný uchovávať ďalšiu dokumentáciu k vykonanému prieskumu u seba a v prípade požiadavky SO je povinný kedykoľvek v priebehu schvaľovacieho procesu alebo implementácie projektu predložiť kompletnú dokumentáciu. Z dôvodu overiteľnosti vykonaného prieskumu trhu musí byť spôsob jeho vykonania v podobe, ktorá umožňuje uchovanie dôkazov o jeho vykonaní, t.j. telefonický prieskum nie je akceptovateľný spôsob vykonania prieskumu trhu.</t>
  </si>
  <si>
    <t xml:space="preserve"> - Prieskum najčastejšie predstavuje pre žiadateľa povinnosť predložiť minimálne 3 ponuky záujemcov /uchádzačov / navrhovateľov na predmet zákazky tovaru, práce alebo služby s cieľom identifikácie aktuálnych úrovní cien. Poskytovateľ je oprávnený v prípade, že na úrovni žiadateľa nie je možné predložiť  minimálne 3 ponuky záujemcov, akceptovať aj nižší počet ponúk, ak predmet prieskumu má jedinečný charakter, neexistuje viac ako 1 výrobca, poskytovateľ. Žiadateľ objektívne zdôvodní nižší ako požadovaný počet oslovených záujemcov a do časti „Spôsob výpočtu“ uvedie dané skutočnosti (je potrebné brať do úvahy vnútorný trh EÚ, nielen SR).</t>
  </si>
  <si>
    <t xml:space="preserve"> -  Žiadateľ nepredkladá k záznamu z určenia výšky výdavku podpornú dokumentáciu ako súčasť ŽoNFP. Žiadateľ je povinný uchovávať dokumentáciu k stanoveniu výšky výdavku u seba a v prípade požiadavky SO je povinný kedykoľvek v priebehu schvaľovacieho procesu alebo implementácie projektu predložiť kompletnú dokumentáciu. Z dôvodu overiteľnosti musí byť spôsob vykonania prieskumu trhu v podobe, ktorá umožňuje uchovanie dôkazov o jeho vykonaní, t.j. telefonický prieskum, resp. ústne overenie cien na mieste u dodávateľa nie je akceptovateľný spôsob vykonania prieskumu trhu.</t>
  </si>
  <si>
    <t>Príloha č. 2 ŽoNFP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</si>
</sst>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b/>
      <sz val="10"/>
      <name val="Arial"/>
      <family val="2"/>
      <charset val="238"/>
    </font>
    <font>
      <b/>
      <sz val="9"/>
      <color indexed="9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theme="0"/>
      <name val="Arial CE"/>
      <charset val="238"/>
    </font>
    <font>
      <sz val="9"/>
      <name val="Arial"/>
      <family val="2"/>
      <charset val="238"/>
    </font>
    <font>
      <sz val="10"/>
      <color theme="1"/>
      <name val="Arial CE"/>
    </font>
    <font>
      <sz val="9"/>
      <name val="Arial CE"/>
      <charset val="238"/>
    </font>
    <font>
      <sz val="10"/>
      <color rgb="FFFF0000"/>
      <name val="Arial CE"/>
      <charset val="238"/>
    </font>
    <font>
      <sz val="10"/>
      <name val="Arial CE"/>
      <charset val="238"/>
    </font>
    <font>
      <b/>
      <sz val="16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11"/>
      <name val="Arial"/>
      <family val="2"/>
      <charset val="238"/>
    </font>
    <font>
      <sz val="12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45066682943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">
    <xf numFmtId="0" fontId="0" fillId="0" borderId="0"/>
    <xf numFmtId="0" fontId="5" fillId="0" borderId="0"/>
    <xf numFmtId="0" fontId="1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17" borderId="9" applyNumberFormat="0" applyAlignment="0" applyProtection="0"/>
    <xf numFmtId="0" fontId="21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5" fillId="0" borderId="0"/>
    <xf numFmtId="0" fontId="23" fillId="0" borderId="10" applyNumberFormat="0" applyFill="0" applyAlignment="0" applyProtection="0"/>
    <xf numFmtId="0" fontId="24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9" fontId="42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/>
    <xf numFmtId="14" fontId="0" fillId="0" borderId="0" xfId="0" applyNumberFormat="1"/>
    <xf numFmtId="0" fontId="4" fillId="0" borderId="0" xfId="0" applyFont="1"/>
    <xf numFmtId="0" fontId="2" fillId="0" borderId="0" xfId="0" applyFont="1" applyAlignment="1">
      <alignment horizontal="left"/>
    </xf>
    <xf numFmtId="0" fontId="0" fillId="0" borderId="0" xfId="0" applyFont="1"/>
    <xf numFmtId="0" fontId="5" fillId="0" borderId="0" xfId="1"/>
    <xf numFmtId="0" fontId="5" fillId="0" borderId="0" xfId="1" applyFont="1" applyAlignment="1">
      <alignment horizontal="left"/>
    </xf>
    <xf numFmtId="0" fontId="6" fillId="0" borderId="3" xfId="1" applyFont="1" applyBorder="1" applyAlignment="1">
      <alignment vertical="center"/>
    </xf>
    <xf numFmtId="0" fontId="5" fillId="0" borderId="3" xfId="1" applyBorder="1" applyAlignment="1"/>
    <xf numFmtId="0" fontId="5" fillId="0" borderId="0" xfId="1" applyFill="1" applyBorder="1" applyAlignment="1" applyProtection="1">
      <alignment horizontal="center"/>
      <protection locked="0"/>
    </xf>
    <xf numFmtId="0" fontId="5" fillId="0" borderId="0" xfId="1" applyProtection="1">
      <protection locked="0"/>
    </xf>
    <xf numFmtId="0" fontId="9" fillId="2" borderId="1" xfId="1" applyFont="1" applyFill="1" applyBorder="1" applyAlignment="1" applyProtection="1">
      <alignment horizontal="center" vertical="center"/>
      <protection locked="0"/>
    </xf>
    <xf numFmtId="4" fontId="5" fillId="0" borderId="1" xfId="1" applyNumberFormat="1" applyBorder="1" applyProtection="1">
      <protection locked="0"/>
    </xf>
    <xf numFmtId="0" fontId="5" fillId="0" borderId="0" xfId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left"/>
      <protection locked="0"/>
    </xf>
    <xf numFmtId="0" fontId="5" fillId="0" borderId="0" xfId="1" applyBorder="1" applyAlignment="1" applyProtection="1">
      <alignment horizontal="center"/>
      <protection locked="0"/>
    </xf>
    <xf numFmtId="0" fontId="5" fillId="0" borderId="0" xfId="1" applyBorder="1" applyAlignment="1" applyProtection="1">
      <protection locked="0"/>
    </xf>
    <xf numFmtId="0" fontId="12" fillId="0" borderId="0" xfId="1" applyFont="1" applyAlignment="1" applyProtection="1">
      <protection locked="0"/>
    </xf>
    <xf numFmtId="0" fontId="12" fillId="0" borderId="7" xfId="1" applyFont="1" applyBorder="1" applyAlignment="1" applyProtection="1">
      <protection locked="0"/>
    </xf>
    <xf numFmtId="0" fontId="12" fillId="0" borderId="0" xfId="1" applyFont="1" applyAlignment="1" applyProtection="1">
      <alignment horizontal="left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0" fillId="23" borderId="1" xfId="1" applyFont="1" applyFill="1" applyBorder="1" applyAlignment="1" applyProtection="1">
      <alignment horizontal="center" vertical="center"/>
      <protection locked="0"/>
    </xf>
    <xf numFmtId="0" fontId="11" fillId="23" borderId="11" xfId="1" applyFont="1" applyFill="1" applyBorder="1" applyAlignment="1" applyProtection="1">
      <alignment horizontal="left" vertical="center" wrapText="1"/>
      <protection locked="0"/>
    </xf>
    <xf numFmtId="0" fontId="11" fillId="23" borderId="12" xfId="1" applyFont="1" applyFill="1" applyBorder="1" applyAlignment="1" applyProtection="1">
      <alignment horizontal="left" vertic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 applyProtection="1">
      <alignment vertical="center" wrapText="1"/>
      <protection locked="0"/>
    </xf>
    <xf numFmtId="0" fontId="7" fillId="0" borderId="1" xfId="1" applyFont="1" applyBorder="1" applyAlignment="1" applyProtection="1">
      <alignment vertical="center" wrapText="1"/>
      <protection locked="0"/>
    </xf>
    <xf numFmtId="0" fontId="7" fillId="0" borderId="1" xfId="1" applyFont="1" applyBorder="1" applyAlignment="1" applyProtection="1">
      <alignment horizontal="left" vertical="center" wrapText="1"/>
      <protection locked="0"/>
    </xf>
    <xf numFmtId="0" fontId="32" fillId="0" borderId="0" xfId="0" applyFont="1"/>
    <xf numFmtId="0" fontId="5" fillId="0" borderId="0" xfId="0" applyFont="1"/>
    <xf numFmtId="0" fontId="35" fillId="24" borderId="14" xfId="0" applyFont="1" applyFill="1" applyBorder="1" applyAlignment="1">
      <alignment vertical="center"/>
    </xf>
    <xf numFmtId="0" fontId="35" fillId="24" borderId="15" xfId="0" applyFont="1" applyFill="1" applyBorder="1" applyAlignment="1">
      <alignment vertical="center"/>
    </xf>
    <xf numFmtId="0" fontId="35" fillId="0" borderId="15" xfId="0" applyFont="1" applyBorder="1" applyAlignment="1">
      <alignment vertical="center"/>
    </xf>
    <xf numFmtId="0" fontId="37" fillId="25" borderId="15" xfId="0" applyFont="1" applyFill="1" applyBorder="1" applyAlignment="1">
      <alignment horizontal="center" vertical="center"/>
    </xf>
    <xf numFmtId="49" fontId="36" fillId="24" borderId="16" xfId="0" applyNumberFormat="1" applyFont="1" applyFill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center" wrapText="1"/>
    </xf>
    <xf numFmtId="0" fontId="35" fillId="24" borderId="16" xfId="0" applyFont="1" applyFill="1" applyBorder="1" applyAlignment="1">
      <alignment vertical="center" wrapText="1"/>
    </xf>
    <xf numFmtId="0" fontId="35" fillId="0" borderId="16" xfId="0" applyFont="1" applyBorder="1" applyAlignment="1">
      <alignment vertical="center" wrapText="1"/>
    </xf>
    <xf numFmtId="0" fontId="37" fillId="25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vertical="center" wrapText="1"/>
    </xf>
    <xf numFmtId="49" fontId="35" fillId="24" borderId="16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Border="1" applyAlignment="1">
      <alignment horizontal="center"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2" fontId="33" fillId="0" borderId="18" xfId="0" applyNumberFormat="1" applyFont="1" applyFill="1" applyBorder="1" applyAlignment="1">
      <alignment horizontal="center" vertical="center" wrapText="1"/>
    </xf>
    <xf numFmtId="2" fontId="33" fillId="0" borderId="17" xfId="0" applyNumberFormat="1" applyFont="1" applyFill="1" applyBorder="1" applyAlignment="1">
      <alignment horizontal="center" vertical="center" wrapText="1"/>
    </xf>
    <xf numFmtId="2" fontId="33" fillId="0" borderId="19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right" vertical="center" indent="1"/>
    </xf>
    <xf numFmtId="0" fontId="34" fillId="0" borderId="17" xfId="0" applyFont="1" applyFill="1" applyBorder="1" applyAlignment="1">
      <alignment horizontal="left" vertical="center" wrapText="1"/>
    </xf>
    <xf numFmtId="0" fontId="34" fillId="0" borderId="17" xfId="0" applyFont="1" applyFill="1" applyBorder="1" applyAlignment="1">
      <alignment horizontal="right" vertical="center"/>
    </xf>
    <xf numFmtId="4" fontId="34" fillId="0" borderId="17" xfId="0" applyNumberFormat="1" applyFont="1" applyFill="1" applyBorder="1" applyAlignment="1">
      <alignment horizontal="right" vertical="center" wrapText="1"/>
    </xf>
    <xf numFmtId="0" fontId="34" fillId="0" borderId="17" xfId="0" applyFont="1" applyFill="1" applyBorder="1" applyAlignment="1">
      <alignment horizontal="right" vertical="center" wrapText="1"/>
    </xf>
    <xf numFmtId="0" fontId="34" fillId="0" borderId="19" xfId="0" applyFont="1" applyFill="1" applyBorder="1" applyAlignment="1">
      <alignment horizontal="right" vertical="center" wrapText="1"/>
    </xf>
    <xf numFmtId="0" fontId="34" fillId="0" borderId="18" xfId="0" applyFont="1" applyFill="1" applyBorder="1" applyAlignment="1">
      <alignment horizontal="left" vertical="center" wrapText="1"/>
    </xf>
    <xf numFmtId="0" fontId="38" fillId="0" borderId="17" xfId="0" applyFont="1" applyFill="1" applyBorder="1" applyAlignment="1">
      <alignment horizontal="left" vertical="center" wrapText="1"/>
    </xf>
    <xf numFmtId="0" fontId="38" fillId="0" borderId="17" xfId="0" applyFont="1" applyFill="1" applyBorder="1" applyAlignment="1">
      <alignment horizontal="right" vertical="center"/>
    </xf>
    <xf numFmtId="4" fontId="38" fillId="0" borderId="17" xfId="0" applyNumberFormat="1" applyFont="1" applyFill="1" applyBorder="1" applyAlignment="1">
      <alignment horizontal="right" vertical="center" wrapText="1"/>
    </xf>
    <xf numFmtId="0" fontId="38" fillId="0" borderId="17" xfId="0" applyFont="1" applyFill="1" applyBorder="1" applyAlignment="1">
      <alignment horizontal="right" vertical="center" wrapText="1"/>
    </xf>
    <xf numFmtId="0" fontId="38" fillId="0" borderId="19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top" wrapText="1"/>
    </xf>
    <xf numFmtId="0" fontId="3" fillId="0" borderId="19" xfId="0" applyFont="1" applyFill="1" applyBorder="1" applyAlignment="1">
      <alignment horizontal="right" vertical="top" wrapText="1"/>
    </xf>
    <xf numFmtId="3" fontId="33" fillId="0" borderId="18" xfId="0" applyNumberFormat="1" applyFont="1" applyFill="1" applyBorder="1" applyAlignment="1">
      <alignment horizontal="center" vertical="center" wrapText="1"/>
    </xf>
    <xf numFmtId="3" fontId="33" fillId="0" borderId="17" xfId="0" applyNumberFormat="1" applyFont="1" applyFill="1" applyBorder="1" applyAlignment="1">
      <alignment horizontal="center" vertical="center" wrapText="1"/>
    </xf>
    <xf numFmtId="3" fontId="33" fillId="0" borderId="19" xfId="0" applyNumberFormat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right" vertical="center" indent="1"/>
    </xf>
    <xf numFmtId="0" fontId="40" fillId="0" borderId="17" xfId="0" applyFont="1" applyFill="1" applyBorder="1" applyAlignment="1">
      <alignment vertical="center" wrapText="1"/>
    </xf>
    <xf numFmtId="3" fontId="40" fillId="0" borderId="17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40" fillId="0" borderId="18" xfId="0" applyFont="1" applyFill="1" applyBorder="1" applyAlignment="1">
      <alignment vertical="center"/>
    </xf>
    <xf numFmtId="0" fontId="40" fillId="0" borderId="17" xfId="0" applyFont="1" applyFill="1" applyBorder="1" applyAlignment="1">
      <alignment vertical="center"/>
    </xf>
    <xf numFmtId="4" fontId="40" fillId="0" borderId="17" xfId="0" applyNumberFormat="1" applyFont="1" applyFill="1" applyBorder="1" applyAlignment="1">
      <alignment vertical="center"/>
    </xf>
    <xf numFmtId="0" fontId="40" fillId="0" borderId="0" xfId="0" applyFont="1" applyFill="1" applyBorder="1"/>
    <xf numFmtId="2" fontId="40" fillId="0" borderId="0" xfId="0" applyNumberFormat="1" applyFont="1" applyFill="1" applyBorder="1"/>
    <xf numFmtId="0" fontId="40" fillId="0" borderId="0" xfId="0" applyFont="1"/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41" fillId="0" borderId="0" xfId="0" applyFont="1"/>
    <xf numFmtId="0" fontId="5" fillId="2" borderId="21" xfId="1" applyFont="1" applyFill="1" applyBorder="1" applyAlignment="1" applyProtection="1">
      <alignment horizontal="center" vertical="center" wrapText="1"/>
      <protection locked="0"/>
    </xf>
    <xf numFmtId="2" fontId="5" fillId="2" borderId="21" xfId="1" applyNumberFormat="1" applyFont="1" applyFill="1" applyBorder="1" applyAlignment="1" applyProtection="1">
      <alignment horizontal="center" vertical="center" wrapText="1"/>
      <protection locked="0"/>
    </xf>
    <xf numFmtId="10" fontId="5" fillId="2" borderId="1" xfId="38" applyNumberFormat="1" applyFont="1" applyFill="1" applyBorder="1" applyAlignment="1" applyProtection="1">
      <alignment horizontal="center" vertical="center" wrapText="1"/>
      <protection locked="0"/>
    </xf>
    <xf numFmtId="3" fontId="46" fillId="0" borderId="17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top" wrapText="1"/>
    </xf>
    <xf numFmtId="0" fontId="40" fillId="0" borderId="0" xfId="0" applyFont="1" applyAlignment="1">
      <alignment vertical="top"/>
    </xf>
    <xf numFmtId="0" fontId="11" fillId="23" borderId="5" xfId="1" applyFont="1" applyFill="1" applyBorder="1" applyAlignment="1" applyProtection="1">
      <alignment horizontal="left" vertical="center" wrapText="1"/>
      <protection locked="0"/>
    </xf>
    <xf numFmtId="0" fontId="11" fillId="23" borderId="6" xfId="1" applyFont="1" applyFill="1" applyBorder="1" applyAlignment="1" applyProtection="1">
      <alignment horizontal="left" vertical="center" wrapText="1"/>
      <protection locked="0"/>
    </xf>
    <xf numFmtId="0" fontId="30" fillId="2" borderId="5" xfId="1" applyFont="1" applyFill="1" applyBorder="1" applyAlignment="1" applyProtection="1">
      <alignment horizontal="center" vertical="center" wrapText="1"/>
      <protection locked="0"/>
    </xf>
    <xf numFmtId="0" fontId="31" fillId="0" borderId="7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31" fillId="0" borderId="11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12" xfId="0" applyFont="1" applyBorder="1" applyAlignment="1">
      <alignment horizontal="center"/>
    </xf>
    <xf numFmtId="0" fontId="28" fillId="0" borderId="0" xfId="1" applyFont="1" applyAlignment="1" applyProtection="1">
      <alignment horizontal="center"/>
      <protection locked="0"/>
    </xf>
    <xf numFmtId="0" fontId="27" fillId="0" borderId="0" xfId="1" applyFont="1" applyAlignment="1">
      <alignment horizontal="justify" vertical="center"/>
    </xf>
    <xf numFmtId="0" fontId="5" fillId="0" borderId="0" xfId="1" applyFont="1" applyAlignment="1"/>
    <xf numFmtId="0" fontId="29" fillId="2" borderId="1" xfId="1" applyFont="1" applyFill="1" applyBorder="1" applyAlignment="1" applyProtection="1">
      <alignment horizontal="left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12" fillId="2" borderId="4" xfId="1" applyFont="1" applyFill="1" applyBorder="1" applyAlignment="1" applyProtection="1">
      <alignment horizontal="left" vertical="center" wrapText="1"/>
      <protection locked="0"/>
    </xf>
    <xf numFmtId="0" fontId="12" fillId="2" borderId="2" xfId="1" applyFont="1" applyFill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 applyProtection="1">
      <alignment horizontal="left" vertical="top"/>
      <protection locked="0"/>
    </xf>
    <xf numFmtId="0" fontId="12" fillId="2" borderId="2" xfId="1" applyFont="1" applyFill="1" applyBorder="1" applyAlignment="1" applyProtection="1">
      <alignment horizontal="left" vertical="top"/>
      <protection locked="0"/>
    </xf>
    <xf numFmtId="0" fontId="7" fillId="0" borderId="4" xfId="1" applyFont="1" applyBorder="1" applyAlignment="1" applyProtection="1">
      <alignment horizontal="left" vertical="top"/>
      <protection locked="0"/>
    </xf>
    <xf numFmtId="0" fontId="7" fillId="0" borderId="13" xfId="1" applyFont="1" applyBorder="1" applyAlignment="1" applyProtection="1">
      <alignment horizontal="left" vertical="top"/>
      <protection locked="0"/>
    </xf>
    <xf numFmtId="0" fontId="7" fillId="0" borderId="2" xfId="1" applyFont="1" applyBorder="1" applyAlignment="1" applyProtection="1">
      <alignment horizontal="left" vertical="top"/>
      <protection locked="0"/>
    </xf>
    <xf numFmtId="0" fontId="8" fillId="0" borderId="0" xfId="1" applyFont="1" applyAlignment="1" applyProtection="1">
      <alignment horizontal="left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0" fontId="7" fillId="23" borderId="4" xfId="1" applyFont="1" applyFill="1" applyBorder="1" applyAlignment="1" applyProtection="1">
      <alignment horizontal="left" vertical="center"/>
      <protection locked="0"/>
    </xf>
    <xf numFmtId="0" fontId="7" fillId="23" borderId="2" xfId="1" applyFont="1" applyFill="1" applyBorder="1" applyAlignment="1" applyProtection="1">
      <alignment horizontal="left" vertical="center"/>
      <protection locked="0"/>
    </xf>
    <xf numFmtId="0" fontId="30" fillId="0" borderId="1" xfId="2" applyFont="1" applyBorder="1" applyAlignment="1" applyProtection="1">
      <alignment horizontal="left" vertical="top" wrapText="1"/>
      <protection locked="0"/>
    </xf>
    <xf numFmtId="0" fontId="12" fillId="0" borderId="1" xfId="2" applyFont="1" applyBorder="1" applyAlignment="1" applyProtection="1">
      <alignment horizontal="left" vertical="top" wrapText="1"/>
      <protection locked="0"/>
    </xf>
    <xf numFmtId="0" fontId="11" fillId="23" borderId="4" xfId="1" applyFont="1" applyFill="1" applyBorder="1" applyAlignment="1" applyProtection="1">
      <alignment horizontal="left" vertical="center" wrapText="1"/>
      <protection locked="0"/>
    </xf>
    <xf numFmtId="0" fontId="11" fillId="23" borderId="2" xfId="1" applyFont="1" applyFill="1" applyBorder="1" applyAlignment="1" applyProtection="1">
      <alignment horizontal="left" vertical="center" wrapText="1"/>
      <protection locked="0"/>
    </xf>
    <xf numFmtId="0" fontId="48" fillId="0" borderId="4" xfId="1" applyFont="1" applyBorder="1" applyAlignment="1" applyProtection="1">
      <alignment horizontal="center" vertical="top" wrapText="1"/>
      <protection locked="0"/>
    </xf>
    <xf numFmtId="0" fontId="48" fillId="0" borderId="13" xfId="1" applyFont="1" applyBorder="1" applyAlignment="1" applyProtection="1">
      <alignment horizontal="center" vertical="top" wrapText="1"/>
      <protection locked="0"/>
    </xf>
    <xf numFmtId="0" fontId="48" fillId="0" borderId="2" xfId="1" applyFont="1" applyBorder="1" applyAlignment="1" applyProtection="1">
      <alignment horizontal="center" vertical="top" wrapText="1"/>
      <protection locked="0"/>
    </xf>
    <xf numFmtId="0" fontId="5" fillId="0" borderId="0" xfId="1" applyBorder="1" applyAlignment="1" applyProtection="1">
      <alignment horizontal="center"/>
      <protection locked="0"/>
    </xf>
    <xf numFmtId="0" fontId="12" fillId="0" borderId="0" xfId="1" applyFont="1" applyAlignment="1" applyProtection="1">
      <alignment horizontal="justify" vertical="top" wrapText="1"/>
      <protection locked="0"/>
    </xf>
    <xf numFmtId="0" fontId="12" fillId="0" borderId="0" xfId="2" applyFont="1" applyAlignment="1" applyProtection="1">
      <alignment horizontal="justify" vertical="top" wrapText="1"/>
      <protection locked="0"/>
    </xf>
    <xf numFmtId="0" fontId="32" fillId="23" borderId="4" xfId="1" applyFont="1" applyFill="1" applyBorder="1" applyAlignment="1" applyProtection="1">
      <alignment horizontal="center" vertical="center" wrapText="1"/>
      <protection locked="0"/>
    </xf>
    <xf numFmtId="0" fontId="32" fillId="23" borderId="13" xfId="1" applyFont="1" applyFill="1" applyBorder="1" applyAlignment="1" applyProtection="1">
      <alignment horizontal="center" vertical="center" wrapText="1"/>
      <protection locked="0"/>
    </xf>
    <xf numFmtId="0" fontId="32" fillId="23" borderId="2" xfId="1" applyFont="1" applyFill="1" applyBorder="1" applyAlignment="1" applyProtection="1">
      <alignment horizontal="center" vertical="center" wrapText="1"/>
      <protection locked="0"/>
    </xf>
    <xf numFmtId="0" fontId="5" fillId="2" borderId="20" xfId="1" applyFont="1" applyFill="1" applyBorder="1" applyAlignment="1" applyProtection="1">
      <alignment horizontal="center" vertical="center" wrapText="1"/>
      <protection locked="0"/>
    </xf>
    <xf numFmtId="0" fontId="5" fillId="2" borderId="21" xfId="1" applyFont="1" applyFill="1" applyBorder="1" applyAlignment="1" applyProtection="1">
      <alignment horizontal="center" vertical="center" wrapText="1"/>
      <protection locked="0"/>
    </xf>
    <xf numFmtId="0" fontId="12" fillId="0" borderId="3" xfId="2" applyFont="1" applyBorder="1" applyAlignment="1" applyProtection="1">
      <alignment horizontal="justify" vertical="top" wrapText="1"/>
      <protection locked="0"/>
    </xf>
    <xf numFmtId="0" fontId="14" fillId="0" borderId="4" xfId="2" applyFont="1" applyBorder="1" applyAlignment="1" applyProtection="1">
      <alignment horizontal="left" vertical="top" wrapText="1"/>
      <protection locked="0"/>
    </xf>
    <xf numFmtId="0" fontId="14" fillId="0" borderId="13" xfId="2" applyFont="1" applyBorder="1" applyAlignment="1" applyProtection="1">
      <alignment horizontal="left" vertical="top" wrapText="1"/>
      <protection locked="0"/>
    </xf>
    <xf numFmtId="0" fontId="14" fillId="0" borderId="2" xfId="2" applyFont="1" applyBorder="1" applyAlignment="1" applyProtection="1">
      <alignment horizontal="left" vertical="top" wrapText="1"/>
      <protection locked="0"/>
    </xf>
    <xf numFmtId="0" fontId="14" fillId="0" borderId="1" xfId="2" applyFont="1" applyBorder="1" applyAlignment="1" applyProtection="1">
      <alignment horizontal="left" vertical="top" wrapText="1"/>
      <protection locked="0"/>
    </xf>
    <xf numFmtId="0" fontId="28" fillId="0" borderId="0" xfId="1" applyFont="1" applyAlignment="1" applyProtection="1">
      <alignment horizontal="center" wrapText="1"/>
      <protection locked="0"/>
    </xf>
  </cellXfs>
  <cellStyles count="39">
    <cellStyle name="20 % – Zvýraznění1" xfId="3"/>
    <cellStyle name="20 % – Zvýraznění2" xfId="4"/>
    <cellStyle name="20 % – Zvýraznění3" xfId="5"/>
    <cellStyle name="20 % – Zvýraznění4" xfId="6"/>
    <cellStyle name="20 % – Zvýraznění5" xfId="7"/>
    <cellStyle name="20 % – Zvýraznění6" xfId="8"/>
    <cellStyle name="40 % – Zvýraznění1" xfId="9"/>
    <cellStyle name="40 % – Zvýraznění2" xfId="10"/>
    <cellStyle name="40 % – Zvýraznění3" xfId="11"/>
    <cellStyle name="40 % – Zvýraznění4" xfId="12"/>
    <cellStyle name="40 % – Zvýraznění5" xfId="13"/>
    <cellStyle name="40 % – Zvýraznění6" xfId="14"/>
    <cellStyle name="60 % – Zvýraznění1" xfId="15"/>
    <cellStyle name="60 % – Zvýraznění2" xfId="16"/>
    <cellStyle name="60 % – Zvýraznění3" xfId="17"/>
    <cellStyle name="60 % – Zvýraznění4" xfId="18"/>
    <cellStyle name="60 % – Zvýraznění5" xfId="19"/>
    <cellStyle name="60 % – Zvýraznění6" xfId="20"/>
    <cellStyle name="Celkem" xfId="21"/>
    <cellStyle name="Hypertextový odkaz" xfId="22"/>
    <cellStyle name="Chybně" xfId="23"/>
    <cellStyle name="Kontrolní buňka" xfId="24"/>
    <cellStyle name="Název" xfId="25"/>
    <cellStyle name="Neutrální" xfId="26"/>
    <cellStyle name="Normálna" xfId="0" builtinId="0"/>
    <cellStyle name="Normálna 2" xfId="1"/>
    <cellStyle name="Normálna 2 2" xfId="2"/>
    <cellStyle name="normálne 2" xfId="27"/>
    <cellStyle name="Percentá" xfId="38" builtinId="5"/>
    <cellStyle name="Propojená buňka" xfId="28"/>
    <cellStyle name="Správně" xfId="29"/>
    <cellStyle name="Text upozornění" xfId="30"/>
    <cellStyle name="Vysvětlující text" xfId="31"/>
    <cellStyle name="Zvýraznění 1" xfId="32"/>
    <cellStyle name="Zvýraznění 2" xfId="33"/>
    <cellStyle name="Zvýraznění 3" xfId="34"/>
    <cellStyle name="Zvýraznění 4" xfId="35"/>
    <cellStyle name="Zvýraznění 5" xfId="36"/>
    <cellStyle name="Zvýraznění 6" xfId="37"/>
  </cellStyles>
  <dxfs count="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E"/>
        <scheme val="none"/>
      </font>
      <numFmt numFmtId="30" formatCode="@"/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E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3" formatCode="#,##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 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 outline="0">
        <left/>
        <right style="thin">
          <color theme="4" tint="0.39994506668294322"/>
        </right>
        <top/>
        <bottom/>
      </border>
    </dxf>
    <dxf>
      <font>
        <strike val="0"/>
        <outline val="0"/>
        <shadow val="0"/>
        <u val="none"/>
        <vertAlign val="baseline"/>
        <sz val="9"/>
      </font>
      <numFmt numFmtId="164" formatCode="#\ ##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imes New Roman"/>
        <scheme val="none"/>
      </font>
      <numFmt numFmtId="164" formatCode="#\ ##0"/>
      <fill>
        <patternFill patternType="none">
          <fgColor indexed="64"/>
          <bgColor indexed="65"/>
        </patternFill>
      </fill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/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/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border diagonalUp="0" diagonalDown="0">
        <left/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numFmt numFmtId="165" formatCode="#,000"/>
      <alignment vertical="center" textRotation="0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  <dxf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numFmt numFmtId="165" formatCode="#,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9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4" tint="0.39994506668294322"/>
        </left>
        <right style="thin">
          <color theme="4" tint="0.39994506668294322"/>
        </right>
        <top/>
        <bottom/>
        <vertical style="thin">
          <color theme="4" tint="0.39994506668294322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cid:image001.png@01D1A143.75AE1A00" TargetMode="External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cid:image001.png@01D1A143.75AE1A00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cid:image001.png@01D1A143.75AE1A00" TargetMode="External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5" Type="http://schemas.openxmlformats.org/officeDocument/2006/relationships/image" Target="cid:image001.png@01D1A143.75AE1A00" TargetMode="Externa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301165</xdr:colOff>
      <xdr:row>2</xdr:row>
      <xdr:rowOff>87546</xdr:rowOff>
    </xdr:from>
    <xdr:to>
      <xdr:col>5</xdr:col>
      <xdr:colOff>483410</xdr:colOff>
      <xdr:row>5</xdr:row>
      <xdr:rowOff>109771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4315" y="411396"/>
          <a:ext cx="1430020" cy="5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869671</xdr:colOff>
      <xdr:row>2</xdr:row>
      <xdr:rowOff>76444</xdr:rowOff>
    </xdr:from>
    <xdr:to>
      <xdr:col>6</xdr:col>
      <xdr:colOff>126721</xdr:colOff>
      <xdr:row>5</xdr:row>
      <xdr:rowOff>153914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0596" y="400294"/>
          <a:ext cx="628650" cy="56324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</xdr:row>
      <xdr:rowOff>41868</xdr:rowOff>
    </xdr:from>
    <xdr:to>
      <xdr:col>2</xdr:col>
      <xdr:colOff>1389380</xdr:colOff>
      <xdr:row>5</xdr:row>
      <xdr:rowOff>140928</xdr:rowOff>
    </xdr:to>
    <xdr:pic>
      <xdr:nvPicPr>
        <xdr:cNvPr id="4" name="Obrázok 3" descr="C:\Users\hronec\Desktop\Logá OP VaI\OPVaI_cele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365718"/>
          <a:ext cx="1389380" cy="584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1632858</xdr:colOff>
      <xdr:row>2</xdr:row>
      <xdr:rowOff>0</xdr:rowOff>
    </xdr:from>
    <xdr:to>
      <xdr:col>4</xdr:col>
      <xdr:colOff>16148</xdr:colOff>
      <xdr:row>5</xdr:row>
      <xdr:rowOff>128270</xdr:rowOff>
    </xdr:to>
    <xdr:pic>
      <xdr:nvPicPr>
        <xdr:cNvPr id="5" name="Obrázok 4" descr="cid:image002.png@01D1A140.D52A19A0"/>
        <xdr:cNvPicPr/>
      </xdr:nvPicPr>
      <xdr:blipFill rotWithShape="1"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r="56210" b="-7692"/>
        <a:stretch/>
      </xdr:blipFill>
      <xdr:spPr bwMode="auto">
        <a:xfrm>
          <a:off x="4318908" y="323850"/>
          <a:ext cx="1850390" cy="6140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510715</xdr:colOff>
      <xdr:row>2</xdr:row>
      <xdr:rowOff>106596</xdr:rowOff>
    </xdr:from>
    <xdr:to>
      <xdr:col>9</xdr:col>
      <xdr:colOff>1140635</xdr:colOff>
      <xdr:row>5</xdr:row>
      <xdr:rowOff>128821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4140" y="430446"/>
          <a:ext cx="1430020" cy="508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317221</xdr:colOff>
      <xdr:row>2</xdr:row>
      <xdr:rowOff>95494</xdr:rowOff>
    </xdr:from>
    <xdr:to>
      <xdr:col>10</xdr:col>
      <xdr:colOff>945871</xdr:colOff>
      <xdr:row>6</xdr:row>
      <xdr:rowOff>11039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0421" y="419344"/>
          <a:ext cx="628650" cy="563245"/>
        </a:xfrm>
        <a:prstGeom prst="rect">
          <a:avLst/>
        </a:prstGeom>
      </xdr:spPr>
    </xdr:pic>
    <xdr:clientData/>
  </xdr:twoCellAnchor>
  <xdr:twoCellAnchor editAs="oneCell">
    <xdr:from>
      <xdr:col>4</xdr:col>
      <xdr:colOff>495300</xdr:colOff>
      <xdr:row>2</xdr:row>
      <xdr:rowOff>60918</xdr:rowOff>
    </xdr:from>
    <xdr:to>
      <xdr:col>5</xdr:col>
      <xdr:colOff>398780</xdr:colOff>
      <xdr:row>5</xdr:row>
      <xdr:rowOff>159978</xdr:rowOff>
    </xdr:to>
    <xdr:pic>
      <xdr:nvPicPr>
        <xdr:cNvPr id="4" name="Obrázok 3" descr="C:\Users\hronec\Desktop\Logá OP VaI\OPVaI_cele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5" y="384768"/>
          <a:ext cx="1389380" cy="584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32658</xdr:colOff>
      <xdr:row>2</xdr:row>
      <xdr:rowOff>19050</xdr:rowOff>
    </xdr:from>
    <xdr:to>
      <xdr:col>8</xdr:col>
      <xdr:colOff>225698</xdr:colOff>
      <xdr:row>5</xdr:row>
      <xdr:rowOff>147320</xdr:rowOff>
    </xdr:to>
    <xdr:pic>
      <xdr:nvPicPr>
        <xdr:cNvPr id="5" name="Obrázok 4" descr="cid:image002.png@01D1A140.D52A19A0"/>
        <xdr:cNvPicPr/>
      </xdr:nvPicPr>
      <xdr:blipFill rotWithShape="1"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r="56210" b="-7692"/>
        <a:stretch/>
      </xdr:blipFill>
      <xdr:spPr bwMode="auto">
        <a:xfrm>
          <a:off x="6728733" y="342900"/>
          <a:ext cx="1850390" cy="6140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1151506</xdr:colOff>
      <xdr:row>3</xdr:row>
      <xdr:rowOff>24744</xdr:rowOff>
    </xdr:from>
    <xdr:to>
      <xdr:col>5</xdr:col>
      <xdr:colOff>383449</xdr:colOff>
      <xdr:row>6</xdr:row>
      <xdr:rowOff>61727</xdr:rowOff>
    </xdr:to>
    <xdr:pic>
      <xdr:nvPicPr>
        <xdr:cNvPr id="4" name="Obrázok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2605" y="495760"/>
          <a:ext cx="1430020" cy="508000"/>
        </a:xfrm>
        <a:prstGeom prst="rect">
          <a:avLst/>
        </a:prstGeom>
      </xdr:spPr>
    </xdr:pic>
    <xdr:clientData/>
  </xdr:twoCellAnchor>
  <xdr:twoCellAnchor editAs="oneCell">
    <xdr:from>
      <xdr:col>5</xdr:col>
      <xdr:colOff>769710</xdr:colOff>
      <xdr:row>3</xdr:row>
      <xdr:rowOff>13642</xdr:rowOff>
    </xdr:from>
    <xdr:to>
      <xdr:col>6</xdr:col>
      <xdr:colOff>37646</xdr:colOff>
      <xdr:row>6</xdr:row>
      <xdr:rowOff>105870</xdr:rowOff>
    </xdr:to>
    <xdr:pic>
      <xdr:nvPicPr>
        <xdr:cNvPr id="5" name="Obrázok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8886" y="484658"/>
          <a:ext cx="628650" cy="563245"/>
        </a:xfrm>
        <a:prstGeom prst="rect">
          <a:avLst/>
        </a:prstGeom>
      </xdr:spPr>
    </xdr:pic>
    <xdr:clientData/>
  </xdr:twoCellAnchor>
  <xdr:twoCellAnchor editAs="oneCell">
    <xdr:from>
      <xdr:col>1</xdr:col>
      <xdr:colOff>1475851</xdr:colOff>
      <xdr:row>2</xdr:row>
      <xdr:rowOff>136071</xdr:rowOff>
    </xdr:from>
    <xdr:to>
      <xdr:col>2</xdr:col>
      <xdr:colOff>698555</xdr:colOff>
      <xdr:row>6</xdr:row>
      <xdr:rowOff>92884</xdr:rowOff>
    </xdr:to>
    <xdr:pic>
      <xdr:nvPicPr>
        <xdr:cNvPr id="6" name="Obrázok 5" descr="C:\Users\hronec\Desktop\Logá OP VaI\OPVaI_cele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340" y="450082"/>
          <a:ext cx="1389380" cy="584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942033</xdr:colOff>
      <xdr:row>2</xdr:row>
      <xdr:rowOff>94203</xdr:rowOff>
    </xdr:from>
    <xdr:to>
      <xdr:col>4</xdr:col>
      <xdr:colOff>866489</xdr:colOff>
      <xdr:row>6</xdr:row>
      <xdr:rowOff>80226</xdr:rowOff>
    </xdr:to>
    <xdr:pic>
      <xdr:nvPicPr>
        <xdr:cNvPr id="7" name="Obrázok 6" descr="cid:image002.png@01D1A140.D52A19A0"/>
        <xdr:cNvPicPr/>
      </xdr:nvPicPr>
      <xdr:blipFill rotWithShape="1"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r="56210" b="-7692"/>
        <a:stretch/>
      </xdr:blipFill>
      <xdr:spPr bwMode="auto">
        <a:xfrm>
          <a:off x="3747198" y="408214"/>
          <a:ext cx="1850390" cy="6140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34465</xdr:colOff>
      <xdr:row>3</xdr:row>
      <xdr:rowOff>20871</xdr:rowOff>
    </xdr:from>
    <xdr:to>
      <xdr:col>5</xdr:col>
      <xdr:colOff>635810</xdr:colOff>
      <xdr:row>6</xdr:row>
      <xdr:rowOff>43096</xdr:rowOff>
    </xdr:to>
    <xdr:pic>
      <xdr:nvPicPr>
        <xdr:cNvPr id="2" name="Obrázok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2265" y="506646"/>
          <a:ext cx="1430020" cy="508000"/>
        </a:xfrm>
        <a:prstGeom prst="rect">
          <a:avLst/>
        </a:prstGeom>
      </xdr:spPr>
    </xdr:pic>
    <xdr:clientData/>
  </xdr:twoCellAnchor>
  <xdr:twoCellAnchor editAs="oneCell">
    <xdr:from>
      <xdr:col>6</xdr:col>
      <xdr:colOff>40996</xdr:colOff>
      <xdr:row>3</xdr:row>
      <xdr:rowOff>9769</xdr:rowOff>
    </xdr:from>
    <xdr:to>
      <xdr:col>6</xdr:col>
      <xdr:colOff>669646</xdr:colOff>
      <xdr:row>6</xdr:row>
      <xdr:rowOff>87239</xdr:rowOff>
    </xdr:to>
    <xdr:pic>
      <xdr:nvPicPr>
        <xdr:cNvPr id="3" name="Obrázok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8546" y="495544"/>
          <a:ext cx="628650" cy="56324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1047750</xdr:colOff>
      <xdr:row>2</xdr:row>
      <xdr:rowOff>137118</xdr:rowOff>
    </xdr:from>
    <xdr:to>
      <xdr:col>2</xdr:col>
      <xdr:colOff>113030</xdr:colOff>
      <xdr:row>6</xdr:row>
      <xdr:rowOff>74253</xdr:rowOff>
    </xdr:to>
    <xdr:pic>
      <xdr:nvPicPr>
        <xdr:cNvPr id="4" name="Obrázok 3" descr="C:\Users\hronec\Desktop\Logá OP VaI\OPVaI_cele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60968"/>
          <a:ext cx="1389380" cy="5848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356508</xdr:colOff>
      <xdr:row>2</xdr:row>
      <xdr:rowOff>95250</xdr:rowOff>
    </xdr:from>
    <xdr:to>
      <xdr:col>3</xdr:col>
      <xdr:colOff>854348</xdr:colOff>
      <xdr:row>6</xdr:row>
      <xdr:rowOff>61595</xdr:rowOff>
    </xdr:to>
    <xdr:pic>
      <xdr:nvPicPr>
        <xdr:cNvPr id="5" name="Obrázok 4" descr="cid:image002.png@01D1A140.D52A19A0"/>
        <xdr:cNvPicPr/>
      </xdr:nvPicPr>
      <xdr:blipFill rotWithShape="1">
        <a:blip xmlns:r="http://schemas.openxmlformats.org/officeDocument/2006/relationships" r:embed="rId4" r:link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r="56210" b="-7692"/>
        <a:stretch/>
      </xdr:blipFill>
      <xdr:spPr bwMode="auto">
        <a:xfrm>
          <a:off x="3156858" y="419100"/>
          <a:ext cx="1850390" cy="6140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5" name="Tabuľka5" displayName="Tabuľka5" ref="A11:I27" totalsRowCount="1" headerRowDxfId="59" dataDxfId="58" totalsRowDxfId="56" tableBorderDxfId="57">
  <autoFilter ref="A11:I26"/>
  <tableColumns count="9">
    <tableColumn id="1" name="P.č." totalsRowLabel="Spolu" dataDxfId="55" totalsRowDxfId="54"/>
    <tableColumn id="2" name="Názov hlavnej aktivity" dataDxfId="53" totalsRowDxfId="52"/>
    <tableColumn id="3" name="Typ aktivity" dataDxfId="51" totalsRowDxfId="50"/>
    <tableColumn id="4" name="Skupina výdavkov" dataDxfId="49" totalsRowDxfId="48"/>
    <tableColumn id="5" name="Suma výdavku" totalsRowFunction="sum" dataDxfId="47" totalsRowDxfId="46"/>
    <tableColumn id="6" name="Oprávnený výdavok" totalsRowFunction="sum" dataDxfId="45" totalsRowDxfId="44"/>
    <tableColumn id="7" name="Neoprávnený výdavok" totalsRowFunction="sum" dataDxfId="43" totalsRowDxfId="42"/>
    <tableColumn id="8" name="Termín realizácie od" dataDxfId="41" totalsRowDxfId="40"/>
    <tableColumn id="9" name="Termín realizácie do" totalsRowFunction="count" dataDxfId="39" totalsRowDxfId="3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abuľka4" displayName="Tabuľka4" ref="A11:N27" totalsRowCount="1" headerRowDxfId="37" dataDxfId="36" totalsRowDxfId="34" tableBorderDxfId="35">
  <autoFilter ref="A11:N26"/>
  <tableColumns count="14">
    <tableColumn id="1" name="P.č." totalsRowLabel="Spolu" dataDxfId="33" totalsRowDxfId="32"/>
    <tableColumn id="2" name="Názov hlavnej aktivity" dataDxfId="31" totalsRowDxfId="30"/>
    <tableColumn id="3" name="Typ aktivity" dataDxfId="29" totalsRowDxfId="28"/>
    <tableColumn id="4" name="Skupina  výdavkov" dataDxfId="27" totalsRowDxfId="26"/>
    <tableColumn id="5" name="Názov výdavku" dataDxfId="25" totalsRowDxfId="24"/>
    <tableColumn id="6" name="MJ" dataDxfId="23" totalsRowDxfId="22"/>
    <tableColumn id="7" name="Jednotková cena" dataDxfId="21" totalsRowDxfId="20"/>
    <tableColumn id="8" name="Počet jednotiek" dataDxfId="19" totalsRowDxfId="18"/>
    <tableColumn id="9" name="Celkom" totalsRowFunction="sum" dataDxfId="17" totalsRowDxfId="16">
      <calculatedColumnFormula>G12*H12</calculatedColumnFormula>
    </tableColumn>
    <tableColumn id="10" name="Oprávnený výdavok" totalsRowFunction="sum" dataDxfId="15" totalsRowDxfId="14"/>
    <tableColumn id="11" name="Neoprávnený výdavok" totalsRowFunction="sum" dataDxfId="13" totalsRowDxfId="12">
      <calculatedColumnFormula>I12-J12</calculatedColumnFormula>
    </tableColumn>
    <tableColumn id="12" name="Komentár k rozpočtu" dataDxfId="11" totalsRowDxfId="10"/>
    <tableColumn id="13" name="Spôsob stanovenia výšky výdavku" dataDxfId="9" totalsRowDxfId="8"/>
    <tableColumn id="14" name="Zoznam príloh k rozpočtu k stanoveniu výšky výdavku *" dataDxfId="7" totalsRow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Tabuľka6" displayName="Tabuľka6" ref="A1:D13" totalsRowShown="0" headerRowDxfId="5" tableBorderDxfId="4">
  <autoFilter ref="A1:D13"/>
  <tableColumns count="4">
    <tableColumn id="1" name="Špecifický cieľ" dataDxfId="3"/>
    <tableColumn id="4" name="Kategória regiónu" dataDxfId="2"/>
    <tableColumn id="5" name="Kód typu aktivity v ITMS" dataDxfId="1"/>
    <tableColumn id="2" name="Typ aktivity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zoomScaleNormal="100" workbookViewId="0">
      <pane ySplit="11" topLeftCell="A12" activePane="bottomLeft" state="frozen"/>
      <selection pane="bottomLeft" activeCell="H42" sqref="H42"/>
    </sheetView>
  </sheetViews>
  <sheetFormatPr defaultRowHeight="12.75" x14ac:dyDescent="0.2"/>
  <cols>
    <col min="1" max="1" width="6.28515625" customWidth="1"/>
    <col min="2" max="2" width="34" customWidth="1"/>
    <col min="3" max="3" width="32" customWidth="1"/>
    <col min="4" max="4" width="20" customWidth="1"/>
    <col min="5" max="5" width="18.7109375" customWidth="1"/>
    <col min="6" max="6" width="20.5703125" customWidth="1"/>
    <col min="7" max="7" width="21" customWidth="1"/>
    <col min="8" max="8" width="16" customWidth="1"/>
    <col min="9" max="9" width="19.7109375" bestFit="1" customWidth="1"/>
    <col min="10" max="10" width="14.5703125" customWidth="1"/>
  </cols>
  <sheetData>
    <row r="1" spans="1:9" x14ac:dyDescent="0.2">
      <c r="H1" t="s">
        <v>118</v>
      </c>
    </row>
    <row r="9" spans="1:9" x14ac:dyDescent="0.2">
      <c r="A9" s="29" t="s">
        <v>47</v>
      </c>
      <c r="B9" s="29"/>
      <c r="C9" s="29"/>
      <c r="D9" s="30"/>
      <c r="E9" s="30"/>
      <c r="F9" s="30"/>
      <c r="G9" s="30"/>
      <c r="H9" s="30"/>
      <c r="I9" s="30"/>
    </row>
    <row r="10" spans="1:9" x14ac:dyDescent="0.2">
      <c r="A10" s="29"/>
      <c r="B10" s="29"/>
      <c r="C10" s="29"/>
      <c r="D10" s="30"/>
      <c r="E10" s="30"/>
      <c r="F10" s="30"/>
      <c r="G10" s="30"/>
      <c r="H10" s="30"/>
      <c r="I10" s="30"/>
    </row>
    <row r="11" spans="1:9" ht="24" x14ac:dyDescent="0.2">
      <c r="A11" s="45" t="s">
        <v>5</v>
      </c>
      <c r="B11" s="46" t="s">
        <v>14</v>
      </c>
      <c r="C11" s="46" t="s">
        <v>13</v>
      </c>
      <c r="D11" s="46" t="s">
        <v>2</v>
      </c>
      <c r="E11" s="46" t="s">
        <v>6</v>
      </c>
      <c r="F11" s="46" t="s">
        <v>3</v>
      </c>
      <c r="G11" s="46" t="s">
        <v>4</v>
      </c>
      <c r="H11" s="46" t="s">
        <v>16</v>
      </c>
      <c r="I11" s="47" t="s">
        <v>17</v>
      </c>
    </row>
    <row r="12" spans="1:9" x14ac:dyDescent="0.2">
      <c r="A12" s="48">
        <v>1</v>
      </c>
      <c r="B12" s="49"/>
      <c r="C12" s="49"/>
      <c r="D12" s="50"/>
      <c r="E12" s="51"/>
      <c r="F12" s="51"/>
      <c r="G12" s="51">
        <f>E12-F12</f>
        <v>0</v>
      </c>
      <c r="H12" s="52"/>
      <c r="I12" s="53"/>
    </row>
    <row r="13" spans="1:9" x14ac:dyDescent="0.2">
      <c r="A13" s="48">
        <v>2</v>
      </c>
      <c r="B13" s="49"/>
      <c r="C13" s="49"/>
      <c r="D13" s="50"/>
      <c r="E13" s="51"/>
      <c r="F13" s="51"/>
      <c r="G13" s="51">
        <f t="shared" ref="G13:G26" si="0">E13-F13</f>
        <v>0</v>
      </c>
      <c r="H13" s="52"/>
      <c r="I13" s="53"/>
    </row>
    <row r="14" spans="1:9" x14ac:dyDescent="0.2">
      <c r="A14" s="48">
        <v>3</v>
      </c>
      <c r="B14" s="49"/>
      <c r="C14" s="49"/>
      <c r="D14" s="50"/>
      <c r="E14" s="51"/>
      <c r="F14" s="51"/>
      <c r="G14" s="51">
        <f t="shared" si="0"/>
        <v>0</v>
      </c>
      <c r="H14" s="52"/>
      <c r="I14" s="53"/>
    </row>
    <row r="15" spans="1:9" x14ac:dyDescent="0.2">
      <c r="A15" s="48">
        <v>4</v>
      </c>
      <c r="B15" s="49"/>
      <c r="C15" s="49"/>
      <c r="D15" s="50"/>
      <c r="E15" s="51"/>
      <c r="F15" s="51"/>
      <c r="G15" s="51">
        <f t="shared" si="0"/>
        <v>0</v>
      </c>
      <c r="H15" s="52"/>
      <c r="I15" s="53"/>
    </row>
    <row r="16" spans="1:9" x14ac:dyDescent="0.2">
      <c r="A16" s="48">
        <v>5</v>
      </c>
      <c r="B16" s="49"/>
      <c r="C16" s="49"/>
      <c r="D16" s="50"/>
      <c r="E16" s="51"/>
      <c r="F16" s="51"/>
      <c r="G16" s="51">
        <f t="shared" si="0"/>
        <v>0</v>
      </c>
      <c r="H16" s="52"/>
      <c r="I16" s="53"/>
    </row>
    <row r="17" spans="1:9" x14ac:dyDescent="0.2">
      <c r="A17" s="48">
        <v>6</v>
      </c>
      <c r="B17" s="49"/>
      <c r="C17" s="49"/>
      <c r="D17" s="50"/>
      <c r="E17" s="51"/>
      <c r="F17" s="51"/>
      <c r="G17" s="51">
        <f>E17-F17</f>
        <v>0</v>
      </c>
      <c r="H17" s="52"/>
      <c r="I17" s="53"/>
    </row>
    <row r="18" spans="1:9" x14ac:dyDescent="0.2">
      <c r="A18" s="48">
        <v>7</v>
      </c>
      <c r="B18" s="49"/>
      <c r="C18" s="49"/>
      <c r="D18" s="50"/>
      <c r="E18" s="51"/>
      <c r="F18" s="51"/>
      <c r="G18" s="51">
        <f t="shared" si="0"/>
        <v>0</v>
      </c>
      <c r="H18" s="52"/>
      <c r="I18" s="53"/>
    </row>
    <row r="19" spans="1:9" x14ac:dyDescent="0.2">
      <c r="A19" s="48">
        <v>8</v>
      </c>
      <c r="B19" s="49"/>
      <c r="C19" s="49"/>
      <c r="D19" s="50"/>
      <c r="E19" s="51"/>
      <c r="F19" s="51"/>
      <c r="G19" s="51">
        <f t="shared" si="0"/>
        <v>0</v>
      </c>
      <c r="H19" s="52"/>
      <c r="I19" s="53"/>
    </row>
    <row r="20" spans="1:9" x14ac:dyDescent="0.2">
      <c r="A20" s="48">
        <v>9</v>
      </c>
      <c r="B20" s="49"/>
      <c r="C20" s="49"/>
      <c r="D20" s="50"/>
      <c r="E20" s="51"/>
      <c r="F20" s="51"/>
      <c r="G20" s="51">
        <f>E20-F20</f>
        <v>0</v>
      </c>
      <c r="H20" s="52"/>
      <c r="I20" s="53"/>
    </row>
    <row r="21" spans="1:9" x14ac:dyDescent="0.2">
      <c r="A21" s="48">
        <v>10</v>
      </c>
      <c r="B21" s="49"/>
      <c r="C21" s="49"/>
      <c r="D21" s="50"/>
      <c r="E21" s="51"/>
      <c r="F21" s="51"/>
      <c r="G21" s="51">
        <f t="shared" si="0"/>
        <v>0</v>
      </c>
      <c r="H21" s="52"/>
      <c r="I21" s="53"/>
    </row>
    <row r="22" spans="1:9" x14ac:dyDescent="0.2">
      <c r="A22" s="48">
        <v>11</v>
      </c>
      <c r="B22" s="49"/>
      <c r="C22" s="49"/>
      <c r="D22" s="50"/>
      <c r="E22" s="51"/>
      <c r="F22" s="51"/>
      <c r="G22" s="51">
        <f t="shared" si="0"/>
        <v>0</v>
      </c>
      <c r="H22" s="52"/>
      <c r="I22" s="53"/>
    </row>
    <row r="23" spans="1:9" x14ac:dyDescent="0.2">
      <c r="A23" s="48">
        <v>12</v>
      </c>
      <c r="B23" s="49"/>
      <c r="C23" s="49"/>
      <c r="D23" s="50"/>
      <c r="E23" s="51"/>
      <c r="F23" s="51"/>
      <c r="G23" s="51">
        <f t="shared" si="0"/>
        <v>0</v>
      </c>
      <c r="H23" s="52"/>
      <c r="I23" s="53"/>
    </row>
    <row r="24" spans="1:9" x14ac:dyDescent="0.2">
      <c r="A24" s="48">
        <v>13</v>
      </c>
      <c r="B24" s="49"/>
      <c r="C24" s="49"/>
      <c r="D24" s="50"/>
      <c r="E24" s="51"/>
      <c r="F24" s="51"/>
      <c r="G24" s="51">
        <f t="shared" si="0"/>
        <v>0</v>
      </c>
      <c r="H24" s="52"/>
      <c r="I24" s="53"/>
    </row>
    <row r="25" spans="1:9" x14ac:dyDescent="0.2">
      <c r="A25" s="48">
        <v>14</v>
      </c>
      <c r="B25" s="49"/>
      <c r="C25" s="49"/>
      <c r="D25" s="50"/>
      <c r="E25" s="51"/>
      <c r="F25" s="51"/>
      <c r="G25" s="51">
        <f t="shared" si="0"/>
        <v>0</v>
      </c>
      <c r="H25" s="52"/>
      <c r="I25" s="53"/>
    </row>
    <row r="26" spans="1:9" x14ac:dyDescent="0.2">
      <c r="A26" s="48">
        <v>15</v>
      </c>
      <c r="B26" s="49"/>
      <c r="C26" s="49"/>
      <c r="D26" s="50"/>
      <c r="E26" s="51"/>
      <c r="F26" s="51"/>
      <c r="G26" s="51">
        <f t="shared" si="0"/>
        <v>0</v>
      </c>
      <c r="H26" s="52"/>
      <c r="I26" s="53"/>
    </row>
    <row r="27" spans="1:9" x14ac:dyDescent="0.2">
      <c r="A27" s="54" t="s">
        <v>0</v>
      </c>
      <c r="B27" s="55"/>
      <c r="C27" s="55"/>
      <c r="D27" s="56"/>
      <c r="E27" s="57">
        <f>SUBTOTAL(109,Tabuľka5[Suma výdavku])</f>
        <v>0</v>
      </c>
      <c r="F27" s="57">
        <f>SUBTOTAL(109,Tabuľka5[Oprávnený výdavok])</f>
        <v>0</v>
      </c>
      <c r="G27" s="57">
        <f>SUBTOTAL(109,Tabuľka5[Neoprávnený výdavok])</f>
        <v>0</v>
      </c>
      <c r="H27" s="58"/>
      <c r="I27" s="59">
        <f>SUBTOTAL(103,Tabuľka5[Termín realizácie do])</f>
        <v>0</v>
      </c>
    </row>
    <row r="31" spans="1:9" ht="15.75" x14ac:dyDescent="0.25">
      <c r="A31" s="1"/>
    </row>
    <row r="32" spans="1:9" ht="15.75" x14ac:dyDescent="0.25">
      <c r="A32" s="4"/>
      <c r="B32" s="4"/>
      <c r="C32" s="4"/>
      <c r="D32" s="4"/>
      <c r="E32" s="4"/>
      <c r="F32" s="4"/>
      <c r="G32" s="4"/>
      <c r="H32" s="4"/>
      <c r="I32" s="4"/>
    </row>
  </sheetData>
  <phoneticPr fontId="0" type="noConversion"/>
  <pageMargins left="0.59055118110236227" right="0.59055118110236227" top="0.43307086614173229" bottom="0.51181102362204722" header="0.31496062992125984" footer="0.31496062992125984"/>
  <pageSetup paperSize="9" scale="79" fitToHeight="0" orientation="landscape" r:id="rId1"/>
  <headerFooter alignWithMargins="0">
    <oddFooter>&amp;C&amp;P/&amp;N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9:N33"/>
  <sheetViews>
    <sheetView zoomScaleNormal="100" workbookViewId="0">
      <pane ySplit="11" topLeftCell="A12" activePane="bottomLeft" state="frozen"/>
      <selection pane="bottomLeft" activeCell="E34" sqref="E34"/>
    </sheetView>
  </sheetViews>
  <sheetFormatPr defaultRowHeight="12.75" x14ac:dyDescent="0.2"/>
  <cols>
    <col min="1" max="1" width="6.28515625" customWidth="1"/>
    <col min="2" max="2" width="20.42578125" customWidth="1"/>
    <col min="3" max="3" width="25.7109375" customWidth="1"/>
    <col min="4" max="4" width="16.5703125" customWidth="1"/>
    <col min="5" max="5" width="22.28515625" customWidth="1"/>
    <col min="7" max="7" width="11.7109375" customWidth="1"/>
    <col min="8" max="8" width="13.140625" customWidth="1"/>
    <col min="9" max="9" width="12" customWidth="1"/>
    <col min="10" max="10" width="18.140625" customWidth="1"/>
    <col min="11" max="11" width="17.140625" customWidth="1"/>
    <col min="12" max="12" width="35.28515625" customWidth="1"/>
    <col min="13" max="13" width="24.140625" customWidth="1"/>
    <col min="14" max="14" width="30.42578125" customWidth="1"/>
  </cols>
  <sheetData>
    <row r="9" spans="1:14" x14ac:dyDescent="0.2">
      <c r="A9" s="3" t="s">
        <v>48</v>
      </c>
      <c r="D9" s="29"/>
    </row>
    <row r="10" spans="1:14" x14ac:dyDescent="0.2">
      <c r="A10" s="3"/>
      <c r="D10" s="2"/>
      <c r="F10" s="2"/>
    </row>
    <row r="11" spans="1:14" ht="24" x14ac:dyDescent="0.2">
      <c r="A11" s="62" t="s">
        <v>5</v>
      </c>
      <c r="B11" s="63" t="s">
        <v>14</v>
      </c>
      <c r="C11" s="63" t="s">
        <v>13</v>
      </c>
      <c r="D11" s="63" t="s">
        <v>7</v>
      </c>
      <c r="E11" s="80" t="s">
        <v>89</v>
      </c>
      <c r="F11" s="63" t="s">
        <v>8</v>
      </c>
      <c r="G11" s="63" t="s">
        <v>9</v>
      </c>
      <c r="H11" s="63" t="s">
        <v>10</v>
      </c>
      <c r="I11" s="63" t="s">
        <v>11</v>
      </c>
      <c r="J11" s="63" t="s">
        <v>3</v>
      </c>
      <c r="K11" s="63" t="s">
        <v>4</v>
      </c>
      <c r="L11" s="63" t="s">
        <v>1</v>
      </c>
      <c r="M11" s="63" t="s">
        <v>12</v>
      </c>
      <c r="N11" s="64" t="s">
        <v>90</v>
      </c>
    </row>
    <row r="12" spans="1:14" x14ac:dyDescent="0.2">
      <c r="A12" s="65">
        <v>1</v>
      </c>
      <c r="B12" s="66"/>
      <c r="C12" s="66"/>
      <c r="D12" s="66"/>
      <c r="E12" s="66"/>
      <c r="F12" s="66"/>
      <c r="G12" s="66"/>
      <c r="H12" s="67"/>
      <c r="I12" s="68">
        <f>G12*H12</f>
        <v>0</v>
      </c>
      <c r="J12" s="68"/>
      <c r="K12" s="68">
        <f>I12-J12</f>
        <v>0</v>
      </c>
      <c r="L12" s="60"/>
      <c r="M12" s="60"/>
      <c r="N12" s="61"/>
    </row>
    <row r="13" spans="1:14" x14ac:dyDescent="0.2">
      <c r="A13" s="65">
        <v>2</v>
      </c>
      <c r="B13" s="66"/>
      <c r="C13" s="66"/>
      <c r="D13" s="66"/>
      <c r="E13" s="66"/>
      <c r="F13" s="66"/>
      <c r="G13" s="66"/>
      <c r="H13" s="67"/>
      <c r="I13" s="68">
        <f t="shared" ref="I13:I26" si="0">G13*H13</f>
        <v>0</v>
      </c>
      <c r="J13" s="68"/>
      <c r="K13" s="68">
        <f t="shared" ref="K13:K26" si="1">I13-J13</f>
        <v>0</v>
      </c>
      <c r="L13" s="60"/>
      <c r="M13" s="60"/>
      <c r="N13" s="61"/>
    </row>
    <row r="14" spans="1:14" x14ac:dyDescent="0.2">
      <c r="A14" s="65">
        <v>3</v>
      </c>
      <c r="B14" s="66"/>
      <c r="C14" s="66"/>
      <c r="D14" s="66"/>
      <c r="E14" s="66"/>
      <c r="F14" s="66"/>
      <c r="G14" s="66"/>
      <c r="H14" s="67"/>
      <c r="I14" s="68">
        <f t="shared" si="0"/>
        <v>0</v>
      </c>
      <c r="J14" s="68"/>
      <c r="K14" s="68">
        <f t="shared" si="1"/>
        <v>0</v>
      </c>
      <c r="L14" s="60"/>
      <c r="M14" s="60"/>
      <c r="N14" s="61"/>
    </row>
    <row r="15" spans="1:14" x14ac:dyDescent="0.2">
      <c r="A15" s="65">
        <v>4</v>
      </c>
      <c r="B15" s="66"/>
      <c r="C15" s="66"/>
      <c r="D15" s="66"/>
      <c r="E15" s="66"/>
      <c r="F15" s="66"/>
      <c r="G15" s="66"/>
      <c r="H15" s="67"/>
      <c r="I15" s="68">
        <f t="shared" si="0"/>
        <v>0</v>
      </c>
      <c r="J15" s="68"/>
      <c r="K15" s="68">
        <f t="shared" si="1"/>
        <v>0</v>
      </c>
      <c r="L15" s="60"/>
      <c r="M15" s="60"/>
      <c r="N15" s="61"/>
    </row>
    <row r="16" spans="1:14" x14ac:dyDescent="0.2">
      <c r="A16" s="65">
        <v>5</v>
      </c>
      <c r="B16" s="66"/>
      <c r="C16" s="66"/>
      <c r="D16" s="66"/>
      <c r="E16" s="66"/>
      <c r="F16" s="66"/>
      <c r="G16" s="66"/>
      <c r="H16" s="67"/>
      <c r="I16" s="68">
        <f t="shared" si="0"/>
        <v>0</v>
      </c>
      <c r="J16" s="68"/>
      <c r="K16" s="68">
        <f t="shared" si="1"/>
        <v>0</v>
      </c>
      <c r="L16" s="60"/>
      <c r="M16" s="60"/>
      <c r="N16" s="61"/>
    </row>
    <row r="17" spans="1:14" x14ac:dyDescent="0.2">
      <c r="A17" s="65">
        <v>6</v>
      </c>
      <c r="B17" s="66"/>
      <c r="C17" s="66"/>
      <c r="D17" s="66"/>
      <c r="E17" s="66"/>
      <c r="F17" s="66"/>
      <c r="G17" s="66"/>
      <c r="H17" s="67"/>
      <c r="I17" s="68">
        <f t="shared" si="0"/>
        <v>0</v>
      </c>
      <c r="J17" s="68"/>
      <c r="K17" s="68">
        <f t="shared" si="1"/>
        <v>0</v>
      </c>
      <c r="L17" s="60"/>
      <c r="M17" s="60"/>
      <c r="N17" s="61"/>
    </row>
    <row r="18" spans="1:14" x14ac:dyDescent="0.2">
      <c r="A18" s="65">
        <v>7</v>
      </c>
      <c r="B18" s="66"/>
      <c r="C18" s="66"/>
      <c r="D18" s="66"/>
      <c r="E18" s="66"/>
      <c r="F18" s="66"/>
      <c r="G18" s="66"/>
      <c r="H18" s="67"/>
      <c r="I18" s="68">
        <f t="shared" si="0"/>
        <v>0</v>
      </c>
      <c r="J18" s="68"/>
      <c r="K18" s="68">
        <f t="shared" si="1"/>
        <v>0</v>
      </c>
      <c r="L18" s="60"/>
      <c r="M18" s="60"/>
      <c r="N18" s="61"/>
    </row>
    <row r="19" spans="1:14" x14ac:dyDescent="0.2">
      <c r="A19" s="65">
        <v>8</v>
      </c>
      <c r="B19" s="66"/>
      <c r="C19" s="66"/>
      <c r="D19" s="66"/>
      <c r="E19" s="66"/>
      <c r="F19" s="66"/>
      <c r="G19" s="66"/>
      <c r="H19" s="67"/>
      <c r="I19" s="68">
        <f t="shared" si="0"/>
        <v>0</v>
      </c>
      <c r="J19" s="68"/>
      <c r="K19" s="68">
        <f t="shared" si="1"/>
        <v>0</v>
      </c>
      <c r="L19" s="60"/>
      <c r="M19" s="60"/>
      <c r="N19" s="61"/>
    </row>
    <row r="20" spans="1:14" x14ac:dyDescent="0.2">
      <c r="A20" s="65">
        <v>9</v>
      </c>
      <c r="B20" s="66"/>
      <c r="C20" s="66"/>
      <c r="D20" s="66"/>
      <c r="E20" s="66"/>
      <c r="F20" s="66"/>
      <c r="G20" s="66"/>
      <c r="H20" s="67"/>
      <c r="I20" s="68">
        <f t="shared" si="0"/>
        <v>0</v>
      </c>
      <c r="J20" s="68"/>
      <c r="K20" s="68">
        <f t="shared" si="1"/>
        <v>0</v>
      </c>
      <c r="L20" s="60"/>
      <c r="M20" s="60"/>
      <c r="N20" s="61"/>
    </row>
    <row r="21" spans="1:14" x14ac:dyDescent="0.2">
      <c r="A21" s="65">
        <v>10</v>
      </c>
      <c r="B21" s="66"/>
      <c r="C21" s="66"/>
      <c r="D21" s="66"/>
      <c r="E21" s="66"/>
      <c r="F21" s="66"/>
      <c r="G21" s="66"/>
      <c r="H21" s="67"/>
      <c r="I21" s="68">
        <f t="shared" si="0"/>
        <v>0</v>
      </c>
      <c r="J21" s="68"/>
      <c r="K21" s="68">
        <f t="shared" si="1"/>
        <v>0</v>
      </c>
      <c r="L21" s="60"/>
      <c r="M21" s="60"/>
      <c r="N21" s="61"/>
    </row>
    <row r="22" spans="1:14" x14ac:dyDescent="0.2">
      <c r="A22" s="65">
        <v>11</v>
      </c>
      <c r="B22" s="66"/>
      <c r="C22" s="66"/>
      <c r="D22" s="66"/>
      <c r="E22" s="66"/>
      <c r="F22" s="66"/>
      <c r="G22" s="66"/>
      <c r="H22" s="67"/>
      <c r="I22" s="68">
        <f t="shared" si="0"/>
        <v>0</v>
      </c>
      <c r="J22" s="68"/>
      <c r="K22" s="68">
        <f t="shared" si="1"/>
        <v>0</v>
      </c>
      <c r="L22" s="60"/>
      <c r="M22" s="60"/>
      <c r="N22" s="61"/>
    </row>
    <row r="23" spans="1:14" x14ac:dyDescent="0.2">
      <c r="A23" s="65">
        <v>12</v>
      </c>
      <c r="B23" s="66"/>
      <c r="C23" s="66"/>
      <c r="D23" s="66"/>
      <c r="E23" s="66"/>
      <c r="F23" s="66"/>
      <c r="G23" s="66"/>
      <c r="H23" s="67"/>
      <c r="I23" s="68">
        <f t="shared" si="0"/>
        <v>0</v>
      </c>
      <c r="J23" s="68"/>
      <c r="K23" s="68">
        <f t="shared" si="1"/>
        <v>0</v>
      </c>
      <c r="L23" s="60"/>
      <c r="M23" s="60"/>
      <c r="N23" s="61"/>
    </row>
    <row r="24" spans="1:14" x14ac:dyDescent="0.2">
      <c r="A24" s="65">
        <v>13</v>
      </c>
      <c r="B24" s="66"/>
      <c r="C24" s="66"/>
      <c r="D24" s="66"/>
      <c r="E24" s="66"/>
      <c r="F24" s="66"/>
      <c r="G24" s="66"/>
      <c r="H24" s="67"/>
      <c r="I24" s="68">
        <f t="shared" si="0"/>
        <v>0</v>
      </c>
      <c r="J24" s="68"/>
      <c r="K24" s="68">
        <f t="shared" si="1"/>
        <v>0</v>
      </c>
      <c r="L24" s="60"/>
      <c r="M24" s="60"/>
      <c r="N24" s="61"/>
    </row>
    <row r="25" spans="1:14" x14ac:dyDescent="0.2">
      <c r="A25" s="65">
        <v>14</v>
      </c>
      <c r="B25" s="66"/>
      <c r="C25" s="66"/>
      <c r="D25" s="66"/>
      <c r="E25" s="66"/>
      <c r="F25" s="66"/>
      <c r="G25" s="66"/>
      <c r="H25" s="67"/>
      <c r="I25" s="68">
        <f t="shared" si="0"/>
        <v>0</v>
      </c>
      <c r="J25" s="68"/>
      <c r="K25" s="68">
        <f t="shared" si="1"/>
        <v>0</v>
      </c>
      <c r="L25" s="60"/>
      <c r="M25" s="60"/>
      <c r="N25" s="61"/>
    </row>
    <row r="26" spans="1:14" x14ac:dyDescent="0.2">
      <c r="A26" s="65">
        <v>15</v>
      </c>
      <c r="B26" s="66"/>
      <c r="C26" s="66"/>
      <c r="D26" s="66"/>
      <c r="E26" s="66"/>
      <c r="F26" s="66"/>
      <c r="G26" s="66"/>
      <c r="H26" s="67"/>
      <c r="I26" s="68">
        <f t="shared" si="0"/>
        <v>0</v>
      </c>
      <c r="J26" s="68"/>
      <c r="K26" s="68">
        <f t="shared" si="1"/>
        <v>0</v>
      </c>
      <c r="L26" s="60"/>
      <c r="M26" s="60"/>
      <c r="N26" s="61"/>
    </row>
    <row r="27" spans="1:14" x14ac:dyDescent="0.2">
      <c r="A27" s="69" t="s">
        <v>0</v>
      </c>
      <c r="B27" s="70"/>
      <c r="C27" s="70"/>
      <c r="D27" s="70"/>
      <c r="E27" s="70"/>
      <c r="F27" s="70"/>
      <c r="G27" s="70"/>
      <c r="H27" s="70"/>
      <c r="I27" s="71">
        <f>SUBTOTAL(109,Tabuľka4[Celkom])</f>
        <v>0</v>
      </c>
      <c r="J27" s="71">
        <f>SUBTOTAL(109,Tabuľka4[Oprávnený výdavok])</f>
        <v>0</v>
      </c>
      <c r="K27" s="71">
        <f>SUBTOTAL(109,Tabuľka4[Neoprávnený výdavok])</f>
        <v>0</v>
      </c>
      <c r="L27" s="60"/>
      <c r="M27" s="60"/>
      <c r="N27" s="61"/>
    </row>
    <row r="28" spans="1:14" x14ac:dyDescent="0.2">
      <c r="A28" s="72"/>
      <c r="B28" s="72"/>
      <c r="C28" s="72"/>
      <c r="D28" s="72"/>
      <c r="E28" s="72"/>
      <c r="F28" s="72"/>
      <c r="G28" s="72"/>
      <c r="H28" s="72"/>
      <c r="I28" s="73"/>
      <c r="J28" s="72"/>
      <c r="K28" s="73"/>
      <c r="L28" s="44"/>
      <c r="M28" s="72"/>
      <c r="N28" s="72"/>
    </row>
    <row r="29" spans="1:14" ht="38.25" customHeight="1" x14ac:dyDescent="0.2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</row>
    <row r="30" spans="1:14" x14ac:dyDescent="0.2">
      <c r="A30" s="81" t="s">
        <v>115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2" spans="1:14" x14ac:dyDescent="0.2">
      <c r="A32" s="76"/>
    </row>
    <row r="33" spans="1:1" x14ac:dyDescent="0.2">
      <c r="A33" s="76"/>
    </row>
  </sheetData>
  <mergeCells count="1">
    <mergeCell ref="A30:N30"/>
  </mergeCells>
  <pageMargins left="0.59055118110236227" right="0.59055118110236227" top="0.47244094488188981" bottom="0.5" header="0.31496062992125984" footer="0.31496062992125984"/>
  <pageSetup paperSize="9" scale="53" fitToHeight="0" orientation="landscape" r:id="rId1"/>
  <headerFooter>
    <oddFooter>&amp;C&amp;P/&amp;N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7"/>
  <sheetViews>
    <sheetView showWhiteSpace="0" view="pageLayout" zoomScale="91" zoomScaleNormal="100" zoomScalePageLayoutView="91" workbookViewId="0">
      <selection activeCell="A43" sqref="A43:G43"/>
    </sheetView>
  </sheetViews>
  <sheetFormatPr defaultRowHeight="12.75" x14ac:dyDescent="0.2"/>
  <cols>
    <col min="1" max="1" width="9.140625" style="6"/>
    <col min="2" max="2" width="31" style="6" customWidth="1"/>
    <col min="3" max="3" width="14.5703125" style="6" customWidth="1"/>
    <col min="4" max="4" width="13" style="6" customWidth="1"/>
    <col min="5" max="5" width="31.42578125" style="6" customWidth="1"/>
    <col min="6" max="6" width="19.42578125" style="6" customWidth="1"/>
    <col min="7" max="7" width="35.140625" style="6" customWidth="1"/>
    <col min="8" max="16384" width="9.140625" style="6"/>
  </cols>
  <sheetData>
    <row r="2" spans="1:7" x14ac:dyDescent="0.2">
      <c r="G2" s="7"/>
    </row>
    <row r="3" spans="1:7" x14ac:dyDescent="0.2">
      <c r="G3" s="7"/>
    </row>
    <row r="10" spans="1:7" ht="23.25" x14ac:dyDescent="0.35">
      <c r="A10" s="91" t="s">
        <v>39</v>
      </c>
      <c r="B10" s="91"/>
      <c r="C10" s="91"/>
      <c r="D10" s="91"/>
      <c r="E10" s="91"/>
      <c r="F10" s="91"/>
      <c r="G10" s="91"/>
    </row>
    <row r="11" spans="1:7" ht="45" customHeight="1" x14ac:dyDescent="0.2">
      <c r="A11" s="92" t="s">
        <v>91</v>
      </c>
      <c r="B11" s="93"/>
      <c r="C11" s="93"/>
      <c r="D11" s="93"/>
      <c r="E11" s="93"/>
      <c r="F11" s="93"/>
      <c r="G11" s="93"/>
    </row>
    <row r="12" spans="1:7" ht="16.5" x14ac:dyDescent="0.2">
      <c r="A12" s="8"/>
      <c r="B12" s="9"/>
      <c r="C12" s="9"/>
      <c r="D12" s="9"/>
      <c r="E12" s="10"/>
      <c r="F12" s="10"/>
      <c r="G12" s="10"/>
    </row>
    <row r="13" spans="1:7" ht="15.75" x14ac:dyDescent="0.2">
      <c r="A13" s="94" t="s">
        <v>18</v>
      </c>
      <c r="B13" s="94"/>
      <c r="C13" s="95"/>
      <c r="D13" s="96"/>
      <c r="E13" s="96"/>
      <c r="F13" s="96"/>
      <c r="G13" s="97"/>
    </row>
    <row r="14" spans="1:7" ht="15.75" x14ac:dyDescent="0.2">
      <c r="A14" s="94" t="s">
        <v>40</v>
      </c>
      <c r="B14" s="94"/>
      <c r="C14" s="98"/>
      <c r="D14" s="98"/>
      <c r="E14" s="98"/>
      <c r="F14" s="98"/>
      <c r="G14" s="98"/>
    </row>
    <row r="15" spans="1:7" x14ac:dyDescent="0.2">
      <c r="A15" s="11"/>
      <c r="B15" s="11"/>
      <c r="C15" s="11"/>
      <c r="D15" s="11"/>
      <c r="E15" s="11"/>
      <c r="F15" s="11"/>
      <c r="G15" s="11"/>
    </row>
    <row r="16" spans="1:7" ht="36" customHeight="1" x14ac:dyDescent="0.2">
      <c r="A16" s="99" t="s">
        <v>41</v>
      </c>
      <c r="B16" s="100"/>
      <c r="C16" s="98"/>
      <c r="D16" s="98"/>
      <c r="E16" s="98"/>
      <c r="F16" s="98"/>
      <c r="G16" s="98"/>
    </row>
    <row r="17" spans="1:7" ht="15.75" customHeight="1" x14ac:dyDescent="0.2">
      <c r="A17" s="101" t="s">
        <v>42</v>
      </c>
      <c r="B17" s="102"/>
      <c r="C17" s="103"/>
      <c r="D17" s="104"/>
      <c r="E17" s="104"/>
      <c r="F17" s="104"/>
      <c r="G17" s="105"/>
    </row>
    <row r="18" spans="1:7" x14ac:dyDescent="0.2">
      <c r="A18" s="11"/>
      <c r="B18" s="11"/>
      <c r="C18" s="11"/>
      <c r="D18" s="11"/>
      <c r="E18" s="11"/>
      <c r="F18" s="11"/>
      <c r="G18" s="11"/>
    </row>
    <row r="19" spans="1:7" x14ac:dyDescent="0.2">
      <c r="A19" s="11"/>
      <c r="B19" s="11"/>
      <c r="C19" s="11"/>
      <c r="D19" s="11"/>
      <c r="E19" s="11"/>
      <c r="F19" s="11"/>
      <c r="G19" s="11"/>
    </row>
    <row r="20" spans="1:7" ht="15.75" x14ac:dyDescent="0.25">
      <c r="A20" s="106" t="s">
        <v>19</v>
      </c>
      <c r="B20" s="106"/>
      <c r="C20" s="106"/>
      <c r="D20" s="106"/>
      <c r="E20" s="106"/>
      <c r="F20" s="106"/>
      <c r="G20" s="106"/>
    </row>
    <row r="21" spans="1:7" x14ac:dyDescent="0.2">
      <c r="A21" s="11"/>
      <c r="B21" s="11"/>
      <c r="C21" s="11"/>
      <c r="D21" s="11"/>
      <c r="E21" s="11"/>
      <c r="F21" s="11"/>
      <c r="G21" s="11"/>
    </row>
    <row r="22" spans="1:7" ht="15" customHeight="1" x14ac:dyDescent="0.2">
      <c r="A22" s="107" t="s">
        <v>20</v>
      </c>
      <c r="B22" s="107" t="s">
        <v>21</v>
      </c>
      <c r="C22" s="107" t="s">
        <v>46</v>
      </c>
      <c r="D22" s="107"/>
      <c r="E22" s="107" t="s">
        <v>22</v>
      </c>
      <c r="F22" s="107" t="s">
        <v>23</v>
      </c>
      <c r="G22" s="107" t="s">
        <v>24</v>
      </c>
    </row>
    <row r="23" spans="1:7" ht="44.25" customHeight="1" x14ac:dyDescent="0.2">
      <c r="A23" s="107"/>
      <c r="B23" s="107"/>
      <c r="C23" s="12" t="s">
        <v>25</v>
      </c>
      <c r="D23" s="12" t="s">
        <v>26</v>
      </c>
      <c r="E23" s="107"/>
      <c r="F23" s="107"/>
      <c r="G23" s="107"/>
    </row>
    <row r="24" spans="1:7" ht="15.75" x14ac:dyDescent="0.2">
      <c r="A24" s="22" t="s">
        <v>27</v>
      </c>
      <c r="B24" s="28"/>
      <c r="C24" s="26"/>
      <c r="D24" s="26"/>
      <c r="E24" s="27"/>
      <c r="F24" s="27"/>
      <c r="G24" s="25"/>
    </row>
    <row r="25" spans="1:7" ht="15.75" x14ac:dyDescent="0.2">
      <c r="A25" s="22" t="s">
        <v>28</v>
      </c>
      <c r="B25" s="28"/>
      <c r="C25" s="26"/>
      <c r="D25" s="26"/>
      <c r="E25" s="27"/>
      <c r="F25" s="27"/>
      <c r="G25" s="25"/>
    </row>
    <row r="26" spans="1:7" ht="15.75" x14ac:dyDescent="0.2">
      <c r="A26" s="22" t="s">
        <v>29</v>
      </c>
      <c r="B26" s="28"/>
      <c r="C26" s="26"/>
      <c r="D26" s="26"/>
      <c r="E26" s="27"/>
      <c r="F26" s="27"/>
      <c r="G26" s="25"/>
    </row>
    <row r="27" spans="1:7" ht="15.75" x14ac:dyDescent="0.2">
      <c r="A27" s="108" t="s">
        <v>30</v>
      </c>
      <c r="B27" s="109"/>
      <c r="C27" s="13">
        <f>(C24+C25+C26)/3</f>
        <v>0</v>
      </c>
      <c r="D27" s="13">
        <f>(D24+D25+D26)/3</f>
        <v>0</v>
      </c>
      <c r="E27" s="11"/>
      <c r="F27" s="11"/>
      <c r="G27" s="11"/>
    </row>
    <row r="28" spans="1:7" x14ac:dyDescent="0.2">
      <c r="A28" s="14"/>
      <c r="B28" s="11"/>
      <c r="C28" s="11"/>
      <c r="D28" s="11"/>
      <c r="E28" s="11"/>
      <c r="F28" s="11"/>
      <c r="G28" s="11"/>
    </row>
    <row r="29" spans="1:7" ht="15.75" x14ac:dyDescent="0.25">
      <c r="A29" s="106" t="s">
        <v>31</v>
      </c>
      <c r="B29" s="106"/>
      <c r="C29" s="106"/>
      <c r="D29" s="106"/>
      <c r="E29" s="106"/>
      <c r="F29" s="106"/>
      <c r="G29" s="106"/>
    </row>
    <row r="30" spans="1:7" ht="15.75" x14ac:dyDescent="0.25">
      <c r="A30" s="15"/>
      <c r="B30" s="15"/>
      <c r="C30" s="15"/>
      <c r="D30" s="15"/>
      <c r="E30" s="15"/>
      <c r="F30" s="15"/>
      <c r="G30" s="15"/>
    </row>
    <row r="31" spans="1:7" ht="14.25" customHeight="1" x14ac:dyDescent="0.25">
      <c r="A31" s="83" t="s">
        <v>43</v>
      </c>
      <c r="B31" s="84"/>
      <c r="C31" s="85" t="s">
        <v>32</v>
      </c>
      <c r="D31" s="86"/>
      <c r="E31" s="87"/>
      <c r="F31" s="21"/>
      <c r="G31" s="21"/>
    </row>
    <row r="32" spans="1:7" ht="22.5" customHeight="1" x14ac:dyDescent="0.25">
      <c r="A32" s="23"/>
      <c r="B32" s="24"/>
      <c r="C32" s="88"/>
      <c r="D32" s="89"/>
      <c r="E32" s="90"/>
      <c r="F32" s="21"/>
      <c r="G32" s="21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ht="46.5" customHeight="1" x14ac:dyDescent="0.2">
      <c r="A34" s="112" t="s">
        <v>92</v>
      </c>
      <c r="B34" s="113"/>
      <c r="C34" s="114" t="s">
        <v>93</v>
      </c>
      <c r="D34" s="115"/>
      <c r="E34" s="115"/>
      <c r="F34" s="115"/>
      <c r="G34" s="116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7"/>
      <c r="D38" s="117"/>
      <c r="E38" s="117"/>
      <c r="F38" s="16"/>
      <c r="G38" s="17"/>
    </row>
    <row r="39" spans="1:7" ht="14.25" x14ac:dyDescent="0.2">
      <c r="A39" s="18" t="s">
        <v>33</v>
      </c>
      <c r="B39" s="18"/>
      <c r="C39" s="19" t="s">
        <v>44</v>
      </c>
      <c r="D39" s="19"/>
      <c r="E39" s="19"/>
      <c r="F39" s="19"/>
      <c r="G39" s="19"/>
    </row>
    <row r="40" spans="1:7" ht="14.25" x14ac:dyDescent="0.2">
      <c r="A40" s="20"/>
      <c r="B40" s="20"/>
      <c r="C40" s="20"/>
      <c r="D40" s="20"/>
      <c r="E40" s="20"/>
      <c r="F40" s="20"/>
      <c r="G40" s="20"/>
    </row>
    <row r="41" spans="1:7" ht="14.25" customHeight="1" x14ac:dyDescent="0.2">
      <c r="A41" s="118"/>
      <c r="B41" s="118"/>
      <c r="C41" s="118"/>
      <c r="D41" s="118"/>
      <c r="E41" s="118"/>
      <c r="F41" s="118"/>
      <c r="G41" s="118"/>
    </row>
    <row r="42" spans="1:7" ht="16.5" customHeight="1" x14ac:dyDescent="0.2"/>
    <row r="43" spans="1:7" ht="24" customHeight="1" x14ac:dyDescent="0.2">
      <c r="A43" s="119" t="s">
        <v>45</v>
      </c>
      <c r="B43" s="119"/>
      <c r="C43" s="119"/>
      <c r="D43" s="119"/>
      <c r="E43" s="119"/>
      <c r="F43" s="119"/>
      <c r="G43" s="119"/>
    </row>
    <row r="44" spans="1:7" ht="79.5" customHeight="1" x14ac:dyDescent="0.2">
      <c r="A44" s="111" t="s">
        <v>116</v>
      </c>
      <c r="B44" s="111"/>
      <c r="C44" s="111"/>
      <c r="D44" s="111"/>
      <c r="E44" s="111"/>
      <c r="F44" s="111"/>
      <c r="G44" s="111"/>
    </row>
    <row r="45" spans="1:7" ht="72" customHeight="1" x14ac:dyDescent="0.2">
      <c r="A45" s="111" t="s">
        <v>117</v>
      </c>
      <c r="B45" s="111"/>
      <c r="C45" s="111"/>
      <c r="D45" s="111"/>
      <c r="E45" s="111"/>
      <c r="F45" s="111"/>
      <c r="G45" s="111"/>
    </row>
    <row r="46" spans="1:7" ht="48" customHeight="1" x14ac:dyDescent="0.2">
      <c r="A46" s="111" t="s">
        <v>34</v>
      </c>
      <c r="B46" s="111"/>
      <c r="C46" s="111"/>
      <c r="D46" s="111"/>
      <c r="E46" s="111"/>
      <c r="F46" s="111"/>
      <c r="G46" s="111"/>
    </row>
    <row r="47" spans="1:7" ht="43.5" customHeight="1" x14ac:dyDescent="0.2">
      <c r="A47" s="110" t="s">
        <v>114</v>
      </c>
      <c r="B47" s="110"/>
      <c r="C47" s="110"/>
      <c r="D47" s="110"/>
      <c r="E47" s="110"/>
      <c r="F47" s="110"/>
      <c r="G47" s="110"/>
    </row>
    <row r="48" spans="1:7" ht="14.25" x14ac:dyDescent="0.2">
      <c r="A48" s="111" t="s">
        <v>35</v>
      </c>
      <c r="B48" s="111"/>
      <c r="C48" s="111"/>
      <c r="D48" s="111"/>
      <c r="E48" s="111"/>
      <c r="F48" s="111"/>
      <c r="G48" s="111"/>
    </row>
    <row r="55" spans="2:2" hidden="1" x14ac:dyDescent="0.2">
      <c r="B55" s="11" t="s">
        <v>36</v>
      </c>
    </row>
    <row r="56" spans="2:2" hidden="1" x14ac:dyDescent="0.2">
      <c r="B56" s="11" t="s">
        <v>37</v>
      </c>
    </row>
    <row r="57" spans="2:2" hidden="1" x14ac:dyDescent="0.2">
      <c r="B57" s="11" t="s">
        <v>38</v>
      </c>
    </row>
  </sheetData>
  <mergeCells count="31">
    <mergeCell ref="A47:G47"/>
    <mergeCell ref="A48:G48"/>
    <mergeCell ref="A44:G44"/>
    <mergeCell ref="A34:B34"/>
    <mergeCell ref="C34:G34"/>
    <mergeCell ref="C38:E38"/>
    <mergeCell ref="A41:G41"/>
    <mergeCell ref="A43:G43"/>
    <mergeCell ref="A45:G45"/>
    <mergeCell ref="A46:G46"/>
    <mergeCell ref="E22:E23"/>
    <mergeCell ref="F22:F23"/>
    <mergeCell ref="G22:G23"/>
    <mergeCell ref="A27:B27"/>
    <mergeCell ref="A29:G29"/>
    <mergeCell ref="A31:B31"/>
    <mergeCell ref="C31:E32"/>
    <mergeCell ref="A10:G10"/>
    <mergeCell ref="A11:G11"/>
    <mergeCell ref="A13:B13"/>
    <mergeCell ref="C13:G13"/>
    <mergeCell ref="A14:B14"/>
    <mergeCell ref="C14:G14"/>
    <mergeCell ref="A16:B16"/>
    <mergeCell ref="C16:G16"/>
    <mergeCell ref="A17:B17"/>
    <mergeCell ref="C17:G17"/>
    <mergeCell ref="A20:G20"/>
    <mergeCell ref="A22:A23"/>
    <mergeCell ref="B22:B23"/>
    <mergeCell ref="C22:D22"/>
  </mergeCells>
  <dataValidations count="1">
    <dataValidation type="list" allowBlank="1" showInputMessage="1" showErrorMessage="1" prompt="Z roletového menu vyberte príslušný spôsob vykonania prieskumu trhu. V prípade výberu možnosti &quot;iný spôsob&quot; špecifickujte tento v poli &quot;Poznámka&quot;" sqref="E24:E26">
      <formula1>$B$55:$B$57</formula1>
    </dataValidation>
  </dataValidations>
  <pageMargins left="0.70866141732283472" right="0.70866141732283472" top="0.46" bottom="0.52" header="0.31496062992125984" footer="0.31496062992125984"/>
  <pageSetup paperSize="9" scale="57" orientation="portrait" r:id="rId1"/>
  <headerFooter>
    <oddFooter>&amp;C&amp;P/&amp;N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2"/>
  <sheetViews>
    <sheetView workbookViewId="0">
      <selection activeCell="G9" sqref="G9"/>
    </sheetView>
  </sheetViews>
  <sheetFormatPr defaultRowHeight="12.75" x14ac:dyDescent="0.2"/>
  <cols>
    <col min="1" max="1" width="7.140625" style="6" customWidth="1"/>
    <col min="2" max="2" width="34.85546875" style="6" customWidth="1"/>
    <col min="3" max="3" width="20.28515625" style="6" customWidth="1"/>
    <col min="4" max="4" width="16.5703125" style="6" customWidth="1"/>
    <col min="5" max="5" width="12.42578125" style="6" customWidth="1"/>
    <col min="6" max="6" width="14.7109375" style="6" customWidth="1"/>
    <col min="7" max="7" width="35.140625" style="6" customWidth="1"/>
    <col min="8" max="16384" width="9.140625" style="6"/>
  </cols>
  <sheetData>
    <row r="2" spans="1:7" x14ac:dyDescent="0.2">
      <c r="G2" s="7"/>
    </row>
    <row r="3" spans="1:7" x14ac:dyDescent="0.2">
      <c r="G3" s="7"/>
    </row>
    <row r="10" spans="1:7" ht="45" customHeight="1" x14ac:dyDescent="0.35">
      <c r="A10" s="130" t="s">
        <v>94</v>
      </c>
      <c r="B10" s="91"/>
      <c r="C10" s="91"/>
      <c r="D10" s="91"/>
      <c r="E10" s="91"/>
      <c r="F10" s="91"/>
      <c r="G10" s="91"/>
    </row>
    <row r="11" spans="1:7" ht="45" customHeight="1" x14ac:dyDescent="0.2">
      <c r="A11" s="92" t="s">
        <v>108</v>
      </c>
      <c r="B11" s="93"/>
      <c r="C11" s="93"/>
      <c r="D11" s="93"/>
      <c r="E11" s="93"/>
      <c r="F11" s="93"/>
      <c r="G11" s="93"/>
    </row>
    <row r="12" spans="1:7" ht="16.5" x14ac:dyDescent="0.2">
      <c r="A12" s="8"/>
      <c r="B12" s="9"/>
      <c r="C12" s="9"/>
      <c r="D12" s="9"/>
      <c r="E12" s="10"/>
      <c r="F12" s="10"/>
      <c r="G12" s="10"/>
    </row>
    <row r="13" spans="1:7" ht="15.75" x14ac:dyDescent="0.2">
      <c r="A13" s="94" t="s">
        <v>18</v>
      </c>
      <c r="B13" s="94"/>
      <c r="C13" s="95"/>
      <c r="D13" s="96"/>
      <c r="E13" s="96"/>
      <c r="F13" s="96"/>
      <c r="G13" s="97"/>
    </row>
    <row r="14" spans="1:7" ht="15.75" x14ac:dyDescent="0.2">
      <c r="A14" s="94" t="s">
        <v>40</v>
      </c>
      <c r="B14" s="94"/>
      <c r="C14" s="98"/>
      <c r="D14" s="98"/>
      <c r="E14" s="98"/>
      <c r="F14" s="98"/>
      <c r="G14" s="98"/>
    </row>
    <row r="15" spans="1:7" x14ac:dyDescent="0.2">
      <c r="A15" s="11"/>
      <c r="B15" s="11"/>
      <c r="C15" s="11"/>
      <c r="D15" s="11"/>
      <c r="E15" s="11"/>
      <c r="F15" s="11"/>
      <c r="G15" s="11"/>
    </row>
    <row r="16" spans="1:7" ht="15.75" x14ac:dyDescent="0.25">
      <c r="A16" s="106" t="s">
        <v>102</v>
      </c>
      <c r="B16" s="106"/>
      <c r="C16" s="106"/>
      <c r="D16" s="106"/>
      <c r="E16" s="106"/>
      <c r="F16" s="106"/>
      <c r="G16" s="106"/>
    </row>
    <row r="17" spans="1:7" ht="15" customHeight="1" x14ac:dyDescent="0.2">
      <c r="A17" s="107" t="s">
        <v>5</v>
      </c>
      <c r="B17" s="107" t="s">
        <v>95</v>
      </c>
      <c r="C17" s="123" t="s">
        <v>99</v>
      </c>
      <c r="D17" s="107" t="s">
        <v>96</v>
      </c>
      <c r="E17" s="107" t="s">
        <v>97</v>
      </c>
      <c r="F17" s="123" t="s">
        <v>98</v>
      </c>
      <c r="G17" s="107" t="s">
        <v>100</v>
      </c>
    </row>
    <row r="18" spans="1:7" ht="44.25" customHeight="1" x14ac:dyDescent="0.2">
      <c r="A18" s="107"/>
      <c r="B18" s="107"/>
      <c r="C18" s="124"/>
      <c r="D18" s="107"/>
      <c r="E18" s="107"/>
      <c r="F18" s="124"/>
      <c r="G18" s="107"/>
    </row>
    <row r="19" spans="1:7" ht="15.75" customHeight="1" x14ac:dyDescent="0.2">
      <c r="A19" s="22">
        <v>1</v>
      </c>
      <c r="B19" s="75"/>
      <c r="C19" s="77"/>
      <c r="D19" s="75"/>
      <c r="E19" s="79"/>
      <c r="F19" s="78">
        <f>D19*E19</f>
        <v>0</v>
      </c>
      <c r="G19" s="75"/>
    </row>
    <row r="20" spans="1:7" ht="15.75" customHeight="1" x14ac:dyDescent="0.2">
      <c r="A20" s="22">
        <v>2</v>
      </c>
      <c r="B20" s="75"/>
      <c r="C20" s="77"/>
      <c r="D20" s="75"/>
      <c r="E20" s="79"/>
      <c r="F20" s="78">
        <f t="shared" ref="F20:F38" si="0">D20*E20</f>
        <v>0</v>
      </c>
      <c r="G20" s="75"/>
    </row>
    <row r="21" spans="1:7" ht="15.75" customHeight="1" x14ac:dyDescent="0.2">
      <c r="A21" s="22">
        <v>3</v>
      </c>
      <c r="B21" s="75"/>
      <c r="C21" s="77"/>
      <c r="D21" s="75"/>
      <c r="E21" s="79"/>
      <c r="F21" s="78">
        <f t="shared" si="0"/>
        <v>0</v>
      </c>
      <c r="G21" s="75"/>
    </row>
    <row r="22" spans="1:7" ht="15.75" customHeight="1" x14ac:dyDescent="0.2">
      <c r="A22" s="22">
        <v>4</v>
      </c>
      <c r="B22" s="75"/>
      <c r="C22" s="77"/>
      <c r="D22" s="75"/>
      <c r="E22" s="79"/>
      <c r="F22" s="78">
        <f t="shared" si="0"/>
        <v>0</v>
      </c>
      <c r="G22" s="75"/>
    </row>
    <row r="23" spans="1:7" ht="15.75" customHeight="1" x14ac:dyDescent="0.2">
      <c r="A23" s="22">
        <v>5</v>
      </c>
      <c r="B23" s="75"/>
      <c r="C23" s="77"/>
      <c r="D23" s="75"/>
      <c r="E23" s="79"/>
      <c r="F23" s="78">
        <f t="shared" si="0"/>
        <v>0</v>
      </c>
      <c r="G23" s="75"/>
    </row>
    <row r="24" spans="1:7" ht="15.75" customHeight="1" x14ac:dyDescent="0.2">
      <c r="A24" s="22">
        <v>6</v>
      </c>
      <c r="B24" s="75"/>
      <c r="C24" s="77"/>
      <c r="D24" s="75"/>
      <c r="E24" s="79"/>
      <c r="F24" s="78">
        <f t="shared" si="0"/>
        <v>0</v>
      </c>
      <c r="G24" s="75"/>
    </row>
    <row r="25" spans="1:7" ht="15.75" customHeight="1" x14ac:dyDescent="0.2">
      <c r="A25" s="22">
        <v>7</v>
      </c>
      <c r="B25" s="75"/>
      <c r="C25" s="77"/>
      <c r="D25" s="75"/>
      <c r="E25" s="79"/>
      <c r="F25" s="78">
        <f t="shared" si="0"/>
        <v>0</v>
      </c>
      <c r="G25" s="75"/>
    </row>
    <row r="26" spans="1:7" ht="15.75" customHeight="1" x14ac:dyDescent="0.2">
      <c r="A26" s="22">
        <v>8</v>
      </c>
      <c r="B26" s="75"/>
      <c r="C26" s="77"/>
      <c r="D26" s="75"/>
      <c r="E26" s="79"/>
      <c r="F26" s="78">
        <f t="shared" si="0"/>
        <v>0</v>
      </c>
      <c r="G26" s="75"/>
    </row>
    <row r="27" spans="1:7" ht="15.75" customHeight="1" x14ac:dyDescent="0.2">
      <c r="A27" s="22">
        <v>9</v>
      </c>
      <c r="B27" s="75"/>
      <c r="C27" s="77"/>
      <c r="D27" s="75"/>
      <c r="E27" s="79"/>
      <c r="F27" s="78">
        <f t="shared" si="0"/>
        <v>0</v>
      </c>
      <c r="G27" s="75"/>
    </row>
    <row r="28" spans="1:7" ht="15.75" customHeight="1" x14ac:dyDescent="0.2">
      <c r="A28" s="22">
        <v>10</v>
      </c>
      <c r="B28" s="75"/>
      <c r="C28" s="77"/>
      <c r="D28" s="75"/>
      <c r="E28" s="79"/>
      <c r="F28" s="78">
        <f t="shared" si="0"/>
        <v>0</v>
      </c>
      <c r="G28" s="75"/>
    </row>
    <row r="29" spans="1:7" ht="15.75" customHeight="1" x14ac:dyDescent="0.2">
      <c r="A29" s="22">
        <v>11</v>
      </c>
      <c r="B29" s="75"/>
      <c r="C29" s="77"/>
      <c r="D29" s="75"/>
      <c r="E29" s="79"/>
      <c r="F29" s="78">
        <f t="shared" si="0"/>
        <v>0</v>
      </c>
      <c r="G29" s="75"/>
    </row>
    <row r="30" spans="1:7" ht="15.75" customHeight="1" x14ac:dyDescent="0.2">
      <c r="A30" s="22">
        <v>12</v>
      </c>
      <c r="B30" s="75"/>
      <c r="C30" s="77"/>
      <c r="D30" s="75"/>
      <c r="E30" s="79"/>
      <c r="F30" s="78">
        <f t="shared" si="0"/>
        <v>0</v>
      </c>
      <c r="G30" s="75"/>
    </row>
    <row r="31" spans="1:7" ht="15.75" customHeight="1" x14ac:dyDescent="0.2">
      <c r="A31" s="22">
        <v>13</v>
      </c>
      <c r="B31" s="75"/>
      <c r="C31" s="77"/>
      <c r="D31" s="75"/>
      <c r="E31" s="79"/>
      <c r="F31" s="78">
        <f t="shared" si="0"/>
        <v>0</v>
      </c>
      <c r="G31" s="75"/>
    </row>
    <row r="32" spans="1:7" ht="15.75" customHeight="1" x14ac:dyDescent="0.2">
      <c r="A32" s="22">
        <v>14</v>
      </c>
      <c r="B32" s="75"/>
      <c r="C32" s="77"/>
      <c r="D32" s="75"/>
      <c r="E32" s="79"/>
      <c r="F32" s="78">
        <f t="shared" si="0"/>
        <v>0</v>
      </c>
      <c r="G32" s="75"/>
    </row>
    <row r="33" spans="1:7" ht="15.75" customHeight="1" x14ac:dyDescent="0.2">
      <c r="A33" s="22">
        <v>15</v>
      </c>
      <c r="B33" s="75"/>
      <c r="C33" s="77"/>
      <c r="D33" s="75"/>
      <c r="E33" s="79"/>
      <c r="F33" s="78">
        <f t="shared" si="0"/>
        <v>0</v>
      </c>
      <c r="G33" s="75"/>
    </row>
    <row r="34" spans="1:7" ht="15.75" customHeight="1" x14ac:dyDescent="0.2">
      <c r="A34" s="22">
        <v>16</v>
      </c>
      <c r="B34" s="75"/>
      <c r="C34" s="77"/>
      <c r="D34" s="75"/>
      <c r="E34" s="79"/>
      <c r="F34" s="78">
        <f t="shared" si="0"/>
        <v>0</v>
      </c>
      <c r="G34" s="75"/>
    </row>
    <row r="35" spans="1:7" ht="15.75" customHeight="1" x14ac:dyDescent="0.2">
      <c r="A35" s="22">
        <v>17</v>
      </c>
      <c r="B35" s="75"/>
      <c r="C35" s="77"/>
      <c r="D35" s="75"/>
      <c r="E35" s="79"/>
      <c r="F35" s="78">
        <f t="shared" si="0"/>
        <v>0</v>
      </c>
      <c r="G35" s="75"/>
    </row>
    <row r="36" spans="1:7" ht="15.75" customHeight="1" x14ac:dyDescent="0.2">
      <c r="A36" s="22">
        <v>18</v>
      </c>
      <c r="B36" s="75"/>
      <c r="C36" s="77"/>
      <c r="D36" s="75"/>
      <c r="E36" s="79"/>
      <c r="F36" s="78">
        <f t="shared" si="0"/>
        <v>0</v>
      </c>
      <c r="G36" s="75"/>
    </row>
    <row r="37" spans="1:7" ht="15.75" customHeight="1" x14ac:dyDescent="0.2">
      <c r="A37" s="22">
        <v>19</v>
      </c>
      <c r="B37" s="75"/>
      <c r="C37" s="77"/>
      <c r="D37" s="75"/>
      <c r="E37" s="79"/>
      <c r="F37" s="78">
        <f t="shared" si="0"/>
        <v>0</v>
      </c>
      <c r="G37" s="75"/>
    </row>
    <row r="38" spans="1:7" ht="15.75" customHeight="1" x14ac:dyDescent="0.2">
      <c r="A38" s="22">
        <v>20</v>
      </c>
      <c r="B38" s="75"/>
      <c r="C38" s="77"/>
      <c r="D38" s="75"/>
      <c r="E38" s="79"/>
      <c r="F38" s="78">
        <f t="shared" si="0"/>
        <v>0</v>
      </c>
      <c r="G38" s="75"/>
    </row>
    <row r="39" spans="1:7" ht="15.75" customHeight="1" x14ac:dyDescent="0.2">
      <c r="A39" s="120" t="s">
        <v>101</v>
      </c>
      <c r="B39" s="121"/>
      <c r="C39" s="121"/>
      <c r="D39" s="121"/>
      <c r="E39" s="122"/>
      <c r="F39" s="78">
        <f>SUM(F19:F38)</f>
        <v>0</v>
      </c>
      <c r="G39" s="75"/>
    </row>
    <row r="40" spans="1:7" x14ac:dyDescent="0.2">
      <c r="A40" s="14"/>
      <c r="B40" s="11"/>
      <c r="C40" s="11"/>
      <c r="D40" s="11"/>
      <c r="E40" s="11"/>
      <c r="F40" s="11"/>
      <c r="G40" s="11"/>
    </row>
    <row r="41" spans="1:7" ht="15.75" x14ac:dyDescent="0.25">
      <c r="A41" s="106" t="s">
        <v>103</v>
      </c>
      <c r="B41" s="106"/>
      <c r="C41" s="106"/>
      <c r="D41" s="106"/>
      <c r="E41" s="106"/>
      <c r="F41" s="106"/>
      <c r="G41" s="106"/>
    </row>
    <row r="42" spans="1:7" x14ac:dyDescent="0.2">
      <c r="A42" s="107" t="s">
        <v>5</v>
      </c>
      <c r="B42" s="107" t="s">
        <v>104</v>
      </c>
      <c r="C42" s="123" t="s">
        <v>99</v>
      </c>
      <c r="D42" s="107" t="s">
        <v>109</v>
      </c>
      <c r="E42" s="107" t="s">
        <v>97</v>
      </c>
      <c r="F42" s="123" t="s">
        <v>107</v>
      </c>
      <c r="G42" s="107" t="s">
        <v>100</v>
      </c>
    </row>
    <row r="43" spans="1:7" ht="37.5" customHeight="1" x14ac:dyDescent="0.2">
      <c r="A43" s="107"/>
      <c r="B43" s="107"/>
      <c r="C43" s="124"/>
      <c r="D43" s="107"/>
      <c r="E43" s="107"/>
      <c r="F43" s="124"/>
      <c r="G43" s="107"/>
    </row>
    <row r="44" spans="1:7" x14ac:dyDescent="0.2">
      <c r="A44" s="22">
        <v>1</v>
      </c>
      <c r="B44" s="75"/>
      <c r="C44" s="77"/>
      <c r="D44" s="75"/>
      <c r="E44" s="79"/>
      <c r="F44" s="78">
        <f>D44*E44</f>
        <v>0</v>
      </c>
      <c r="G44" s="75"/>
    </row>
    <row r="45" spans="1:7" x14ac:dyDescent="0.2">
      <c r="A45" s="22">
        <v>2</v>
      </c>
      <c r="B45" s="75"/>
      <c r="C45" s="77"/>
      <c r="D45" s="75"/>
      <c r="E45" s="79"/>
      <c r="F45" s="78">
        <f t="shared" ref="F45:F63" si="1">D45*E45</f>
        <v>0</v>
      </c>
      <c r="G45" s="75"/>
    </row>
    <row r="46" spans="1:7" x14ac:dyDescent="0.2">
      <c r="A46" s="22">
        <v>3</v>
      </c>
      <c r="B46" s="75"/>
      <c r="C46" s="77"/>
      <c r="D46" s="75"/>
      <c r="E46" s="79"/>
      <c r="F46" s="78">
        <f t="shared" si="1"/>
        <v>0</v>
      </c>
      <c r="G46" s="75"/>
    </row>
    <row r="47" spans="1:7" x14ac:dyDescent="0.2">
      <c r="A47" s="22">
        <v>4</v>
      </c>
      <c r="B47" s="75"/>
      <c r="C47" s="77"/>
      <c r="D47" s="75"/>
      <c r="E47" s="79"/>
      <c r="F47" s="78">
        <f t="shared" si="1"/>
        <v>0</v>
      </c>
      <c r="G47" s="75"/>
    </row>
    <row r="48" spans="1:7" x14ac:dyDescent="0.2">
      <c r="A48" s="22">
        <v>5</v>
      </c>
      <c r="B48" s="75"/>
      <c r="C48" s="77"/>
      <c r="D48" s="75"/>
      <c r="E48" s="79"/>
      <c r="F48" s="78">
        <f t="shared" si="1"/>
        <v>0</v>
      </c>
      <c r="G48" s="75"/>
    </row>
    <row r="49" spans="1:7" x14ac:dyDescent="0.2">
      <c r="A49" s="22">
        <v>6</v>
      </c>
      <c r="B49" s="75"/>
      <c r="C49" s="77"/>
      <c r="D49" s="75"/>
      <c r="E49" s="79"/>
      <c r="F49" s="78">
        <f t="shared" si="1"/>
        <v>0</v>
      </c>
      <c r="G49" s="75"/>
    </row>
    <row r="50" spans="1:7" x14ac:dyDescent="0.2">
      <c r="A50" s="22">
        <v>7</v>
      </c>
      <c r="B50" s="75"/>
      <c r="C50" s="77"/>
      <c r="D50" s="75"/>
      <c r="E50" s="79"/>
      <c r="F50" s="78">
        <f t="shared" si="1"/>
        <v>0</v>
      </c>
      <c r="G50" s="75"/>
    </row>
    <row r="51" spans="1:7" x14ac:dyDescent="0.2">
      <c r="A51" s="22">
        <v>8</v>
      </c>
      <c r="B51" s="75"/>
      <c r="C51" s="77"/>
      <c r="D51" s="75"/>
      <c r="E51" s="79"/>
      <c r="F51" s="78">
        <f t="shared" si="1"/>
        <v>0</v>
      </c>
      <c r="G51" s="75"/>
    </row>
    <row r="52" spans="1:7" x14ac:dyDescent="0.2">
      <c r="A52" s="22">
        <v>9</v>
      </c>
      <c r="B52" s="75"/>
      <c r="C52" s="77"/>
      <c r="D52" s="75"/>
      <c r="E52" s="79"/>
      <c r="F52" s="78">
        <f t="shared" si="1"/>
        <v>0</v>
      </c>
      <c r="G52" s="75"/>
    </row>
    <row r="53" spans="1:7" x14ac:dyDescent="0.2">
      <c r="A53" s="22">
        <v>10</v>
      </c>
      <c r="B53" s="75"/>
      <c r="C53" s="77"/>
      <c r="D53" s="75"/>
      <c r="E53" s="79"/>
      <c r="F53" s="78">
        <f t="shared" si="1"/>
        <v>0</v>
      </c>
      <c r="G53" s="75"/>
    </row>
    <row r="54" spans="1:7" x14ac:dyDescent="0.2">
      <c r="A54" s="22">
        <v>11</v>
      </c>
      <c r="B54" s="75"/>
      <c r="C54" s="77"/>
      <c r="D54" s="75"/>
      <c r="E54" s="79"/>
      <c r="F54" s="78">
        <f t="shared" si="1"/>
        <v>0</v>
      </c>
      <c r="G54" s="75"/>
    </row>
    <row r="55" spans="1:7" x14ac:dyDescent="0.2">
      <c r="A55" s="22">
        <v>12</v>
      </c>
      <c r="B55" s="75"/>
      <c r="C55" s="77"/>
      <c r="D55" s="75"/>
      <c r="E55" s="79"/>
      <c r="F55" s="78">
        <f t="shared" si="1"/>
        <v>0</v>
      </c>
      <c r="G55" s="75"/>
    </row>
    <row r="56" spans="1:7" x14ac:dyDescent="0.2">
      <c r="A56" s="22">
        <v>13</v>
      </c>
      <c r="B56" s="75"/>
      <c r="C56" s="77"/>
      <c r="D56" s="75"/>
      <c r="E56" s="79"/>
      <c r="F56" s="78">
        <f t="shared" si="1"/>
        <v>0</v>
      </c>
      <c r="G56" s="75"/>
    </row>
    <row r="57" spans="1:7" x14ac:dyDescent="0.2">
      <c r="A57" s="22">
        <v>14</v>
      </c>
      <c r="B57" s="75"/>
      <c r="C57" s="77"/>
      <c r="D57" s="75"/>
      <c r="E57" s="79"/>
      <c r="F57" s="78">
        <f t="shared" si="1"/>
        <v>0</v>
      </c>
      <c r="G57" s="75"/>
    </row>
    <row r="58" spans="1:7" x14ac:dyDescent="0.2">
      <c r="A58" s="22">
        <v>15</v>
      </c>
      <c r="B58" s="75"/>
      <c r="C58" s="77"/>
      <c r="D58" s="75"/>
      <c r="E58" s="79"/>
      <c r="F58" s="78">
        <f t="shared" si="1"/>
        <v>0</v>
      </c>
      <c r="G58" s="75"/>
    </row>
    <row r="59" spans="1:7" x14ac:dyDescent="0.2">
      <c r="A59" s="22">
        <v>16</v>
      </c>
      <c r="B59" s="75"/>
      <c r="C59" s="77"/>
      <c r="D59" s="75"/>
      <c r="E59" s="79"/>
      <c r="F59" s="78">
        <f t="shared" si="1"/>
        <v>0</v>
      </c>
      <c r="G59" s="75"/>
    </row>
    <row r="60" spans="1:7" x14ac:dyDescent="0.2">
      <c r="A60" s="22">
        <v>17</v>
      </c>
      <c r="B60" s="75"/>
      <c r="C60" s="77"/>
      <c r="D60" s="75"/>
      <c r="E60" s="79"/>
      <c r="F60" s="78">
        <f t="shared" si="1"/>
        <v>0</v>
      </c>
      <c r="G60" s="75"/>
    </row>
    <row r="61" spans="1:7" x14ac:dyDescent="0.2">
      <c r="A61" s="22">
        <v>18</v>
      </c>
      <c r="B61" s="75"/>
      <c r="C61" s="77"/>
      <c r="D61" s="75"/>
      <c r="E61" s="79"/>
      <c r="F61" s="78">
        <f t="shared" si="1"/>
        <v>0</v>
      </c>
      <c r="G61" s="75"/>
    </row>
    <row r="62" spans="1:7" x14ac:dyDescent="0.2">
      <c r="A62" s="22">
        <v>19</v>
      </c>
      <c r="B62" s="75"/>
      <c r="C62" s="77"/>
      <c r="D62" s="75"/>
      <c r="E62" s="79"/>
      <c r="F62" s="78">
        <f t="shared" si="1"/>
        <v>0</v>
      </c>
      <c r="G62" s="75"/>
    </row>
    <row r="63" spans="1:7" x14ac:dyDescent="0.2">
      <c r="A63" s="22">
        <v>20</v>
      </c>
      <c r="B63" s="75"/>
      <c r="C63" s="77"/>
      <c r="D63" s="75"/>
      <c r="E63" s="79"/>
      <c r="F63" s="78">
        <f t="shared" si="1"/>
        <v>0</v>
      </c>
      <c r="G63" s="75"/>
    </row>
    <row r="64" spans="1:7" x14ac:dyDescent="0.2">
      <c r="A64" s="120" t="s">
        <v>110</v>
      </c>
      <c r="B64" s="121"/>
      <c r="C64" s="121"/>
      <c r="D64" s="121"/>
      <c r="E64" s="122"/>
      <c r="F64" s="78">
        <f>SUM(F44:F63)</f>
        <v>0</v>
      </c>
      <c r="G64" s="75"/>
    </row>
    <row r="65" spans="1:7" x14ac:dyDescent="0.2">
      <c r="A65" s="14"/>
      <c r="B65" s="11"/>
      <c r="C65" s="11"/>
      <c r="D65" s="11"/>
      <c r="E65" s="11"/>
      <c r="F65" s="11"/>
      <c r="G65" s="11"/>
    </row>
    <row r="66" spans="1:7" ht="15.75" x14ac:dyDescent="0.25">
      <c r="A66" s="106" t="s">
        <v>112</v>
      </c>
      <c r="B66" s="106"/>
      <c r="C66" s="106"/>
      <c r="D66" s="106"/>
      <c r="E66" s="106"/>
      <c r="F66" s="106"/>
      <c r="G66" s="106"/>
    </row>
    <row r="67" spans="1:7" ht="12.75" customHeight="1" x14ac:dyDescent="0.2">
      <c r="A67" s="107" t="s">
        <v>5</v>
      </c>
      <c r="B67" s="107" t="s">
        <v>95</v>
      </c>
      <c r="C67" s="123" t="s">
        <v>99</v>
      </c>
      <c r="D67" s="107" t="s">
        <v>109</v>
      </c>
      <c r="E67" s="107" t="s">
        <v>97</v>
      </c>
      <c r="F67" s="123" t="s">
        <v>107</v>
      </c>
      <c r="G67" s="107" t="s">
        <v>100</v>
      </c>
    </row>
    <row r="68" spans="1:7" ht="12.75" customHeight="1" x14ac:dyDescent="0.2">
      <c r="A68" s="107"/>
      <c r="B68" s="107"/>
      <c r="C68" s="124"/>
      <c r="D68" s="107"/>
      <c r="E68" s="107"/>
      <c r="F68" s="124"/>
      <c r="G68" s="107"/>
    </row>
    <row r="69" spans="1:7" ht="12.75" customHeight="1" x14ac:dyDescent="0.2">
      <c r="A69" s="22">
        <v>1</v>
      </c>
      <c r="B69" s="75"/>
      <c r="C69" s="77"/>
      <c r="D69" s="75"/>
      <c r="E69" s="79"/>
      <c r="F69" s="78">
        <f>D69*E69</f>
        <v>0</v>
      </c>
      <c r="G69" s="75"/>
    </row>
    <row r="70" spans="1:7" ht="12.75" customHeight="1" x14ac:dyDescent="0.2">
      <c r="A70" s="22">
        <v>2</v>
      </c>
      <c r="B70" s="75"/>
      <c r="C70" s="77"/>
      <c r="D70" s="75"/>
      <c r="E70" s="79"/>
      <c r="F70" s="78">
        <f t="shared" ref="F70:F88" si="2">D70*E70</f>
        <v>0</v>
      </c>
      <c r="G70" s="75"/>
    </row>
    <row r="71" spans="1:7" ht="12.75" customHeight="1" x14ac:dyDescent="0.2">
      <c r="A71" s="22">
        <v>3</v>
      </c>
      <c r="B71" s="75"/>
      <c r="C71" s="77"/>
      <c r="D71" s="75"/>
      <c r="E71" s="79"/>
      <c r="F71" s="78">
        <f t="shared" si="2"/>
        <v>0</v>
      </c>
      <c r="G71" s="75"/>
    </row>
    <row r="72" spans="1:7" ht="12.75" customHeight="1" x14ac:dyDescent="0.2">
      <c r="A72" s="22">
        <v>4</v>
      </c>
      <c r="B72" s="75"/>
      <c r="C72" s="77"/>
      <c r="D72" s="75"/>
      <c r="E72" s="79"/>
      <c r="F72" s="78">
        <f t="shared" si="2"/>
        <v>0</v>
      </c>
      <c r="G72" s="75"/>
    </row>
    <row r="73" spans="1:7" ht="12.75" customHeight="1" x14ac:dyDescent="0.2">
      <c r="A73" s="22">
        <v>5</v>
      </c>
      <c r="B73" s="75"/>
      <c r="C73" s="77"/>
      <c r="D73" s="75"/>
      <c r="E73" s="79"/>
      <c r="F73" s="78">
        <f t="shared" si="2"/>
        <v>0</v>
      </c>
      <c r="G73" s="75"/>
    </row>
    <row r="74" spans="1:7" ht="12.75" customHeight="1" x14ac:dyDescent="0.2">
      <c r="A74" s="22">
        <v>6</v>
      </c>
      <c r="B74" s="75"/>
      <c r="C74" s="77"/>
      <c r="D74" s="75"/>
      <c r="E74" s="79"/>
      <c r="F74" s="78">
        <f t="shared" si="2"/>
        <v>0</v>
      </c>
      <c r="G74" s="75"/>
    </row>
    <row r="75" spans="1:7" ht="12.75" customHeight="1" x14ac:dyDescent="0.2">
      <c r="A75" s="22">
        <v>7</v>
      </c>
      <c r="B75" s="75"/>
      <c r="C75" s="77"/>
      <c r="D75" s="75"/>
      <c r="E75" s="79"/>
      <c r="F75" s="78">
        <f t="shared" si="2"/>
        <v>0</v>
      </c>
      <c r="G75" s="75"/>
    </row>
    <row r="76" spans="1:7" ht="12.75" customHeight="1" x14ac:dyDescent="0.2">
      <c r="A76" s="22">
        <v>8</v>
      </c>
      <c r="B76" s="75"/>
      <c r="C76" s="77"/>
      <c r="D76" s="75"/>
      <c r="E76" s="79"/>
      <c r="F76" s="78">
        <f t="shared" si="2"/>
        <v>0</v>
      </c>
      <c r="G76" s="75"/>
    </row>
    <row r="77" spans="1:7" ht="12.75" customHeight="1" x14ac:dyDescent="0.2">
      <c r="A77" s="22">
        <v>9</v>
      </c>
      <c r="B77" s="75"/>
      <c r="C77" s="77"/>
      <c r="D77" s="75"/>
      <c r="E77" s="79"/>
      <c r="F77" s="78">
        <f t="shared" si="2"/>
        <v>0</v>
      </c>
      <c r="G77" s="75"/>
    </row>
    <row r="78" spans="1:7" ht="12.75" customHeight="1" x14ac:dyDescent="0.2">
      <c r="A78" s="22">
        <v>10</v>
      </c>
      <c r="B78" s="75"/>
      <c r="C78" s="77"/>
      <c r="D78" s="75"/>
      <c r="E78" s="79"/>
      <c r="F78" s="78">
        <f t="shared" si="2"/>
        <v>0</v>
      </c>
      <c r="G78" s="75"/>
    </row>
    <row r="79" spans="1:7" ht="12.75" customHeight="1" x14ac:dyDescent="0.2">
      <c r="A79" s="22">
        <v>11</v>
      </c>
      <c r="B79" s="75"/>
      <c r="C79" s="77"/>
      <c r="D79" s="75"/>
      <c r="E79" s="79"/>
      <c r="F79" s="78">
        <f t="shared" si="2"/>
        <v>0</v>
      </c>
      <c r="G79" s="75"/>
    </row>
    <row r="80" spans="1:7" ht="12.75" customHeight="1" x14ac:dyDescent="0.2">
      <c r="A80" s="22">
        <v>12</v>
      </c>
      <c r="B80" s="75"/>
      <c r="C80" s="77"/>
      <c r="D80" s="75"/>
      <c r="E80" s="79"/>
      <c r="F80" s="78">
        <f t="shared" si="2"/>
        <v>0</v>
      </c>
      <c r="G80" s="75"/>
    </row>
    <row r="81" spans="1:7" x14ac:dyDescent="0.2">
      <c r="A81" s="22">
        <v>13</v>
      </c>
      <c r="B81" s="75"/>
      <c r="C81" s="77"/>
      <c r="D81" s="75"/>
      <c r="E81" s="79"/>
      <c r="F81" s="78">
        <f t="shared" si="2"/>
        <v>0</v>
      </c>
      <c r="G81" s="75"/>
    </row>
    <row r="82" spans="1:7" x14ac:dyDescent="0.2">
      <c r="A82" s="22">
        <v>14</v>
      </c>
      <c r="B82" s="75"/>
      <c r="C82" s="77"/>
      <c r="D82" s="75"/>
      <c r="E82" s="79"/>
      <c r="F82" s="78">
        <f t="shared" si="2"/>
        <v>0</v>
      </c>
      <c r="G82" s="75"/>
    </row>
    <row r="83" spans="1:7" x14ac:dyDescent="0.2">
      <c r="A83" s="22">
        <v>15</v>
      </c>
      <c r="B83" s="75"/>
      <c r="C83" s="77"/>
      <c r="D83" s="75"/>
      <c r="E83" s="79"/>
      <c r="F83" s="78">
        <f t="shared" si="2"/>
        <v>0</v>
      </c>
      <c r="G83" s="75"/>
    </row>
    <row r="84" spans="1:7" x14ac:dyDescent="0.2">
      <c r="A84" s="22">
        <v>16</v>
      </c>
      <c r="B84" s="75"/>
      <c r="C84" s="77"/>
      <c r="D84" s="75"/>
      <c r="E84" s="79"/>
      <c r="F84" s="78">
        <f t="shared" si="2"/>
        <v>0</v>
      </c>
      <c r="G84" s="75"/>
    </row>
    <row r="85" spans="1:7" x14ac:dyDescent="0.2">
      <c r="A85" s="22">
        <v>17</v>
      </c>
      <c r="B85" s="75"/>
      <c r="C85" s="77"/>
      <c r="D85" s="75"/>
      <c r="E85" s="79"/>
      <c r="F85" s="78">
        <f t="shared" si="2"/>
        <v>0</v>
      </c>
      <c r="G85" s="75"/>
    </row>
    <row r="86" spans="1:7" x14ac:dyDescent="0.2">
      <c r="A86" s="22">
        <v>18</v>
      </c>
      <c r="B86" s="75"/>
      <c r="C86" s="77"/>
      <c r="D86" s="75"/>
      <c r="E86" s="79"/>
      <c r="F86" s="78">
        <f t="shared" si="2"/>
        <v>0</v>
      </c>
      <c r="G86" s="75"/>
    </row>
    <row r="87" spans="1:7" x14ac:dyDescent="0.2">
      <c r="A87" s="22">
        <v>19</v>
      </c>
      <c r="B87" s="75"/>
      <c r="C87" s="77"/>
      <c r="D87" s="75"/>
      <c r="E87" s="79"/>
      <c r="F87" s="78">
        <f t="shared" si="2"/>
        <v>0</v>
      </c>
      <c r="G87" s="75"/>
    </row>
    <row r="88" spans="1:7" x14ac:dyDescent="0.2">
      <c r="A88" s="22">
        <v>20</v>
      </c>
      <c r="B88" s="75"/>
      <c r="C88" s="77"/>
      <c r="D88" s="75"/>
      <c r="E88" s="79"/>
      <c r="F88" s="78">
        <f t="shared" si="2"/>
        <v>0</v>
      </c>
      <c r="G88" s="75"/>
    </row>
    <row r="89" spans="1:7" x14ac:dyDescent="0.2">
      <c r="A89" s="120" t="s">
        <v>113</v>
      </c>
      <c r="B89" s="121"/>
      <c r="C89" s="121"/>
      <c r="D89" s="121"/>
      <c r="E89" s="122"/>
      <c r="F89" s="78">
        <f>SUM(F69:F88)</f>
        <v>0</v>
      </c>
      <c r="G89" s="75"/>
    </row>
    <row r="90" spans="1:7" ht="16.5" customHeight="1" x14ac:dyDescent="0.2"/>
    <row r="91" spans="1:7" ht="24" customHeight="1" x14ac:dyDescent="0.2">
      <c r="A91" s="125" t="s">
        <v>45</v>
      </c>
      <c r="B91" s="125"/>
      <c r="C91" s="125"/>
      <c r="D91" s="125"/>
      <c r="E91" s="125"/>
      <c r="F91" s="125"/>
      <c r="G91" s="125"/>
    </row>
    <row r="92" spans="1:7" ht="75" customHeight="1" x14ac:dyDescent="0.2">
      <c r="A92" s="126" t="s">
        <v>105</v>
      </c>
      <c r="B92" s="127"/>
      <c r="C92" s="127"/>
      <c r="D92" s="127"/>
      <c r="E92" s="127"/>
      <c r="F92" s="127"/>
      <c r="G92" s="128"/>
    </row>
    <row r="93" spans="1:7" ht="22.5" customHeight="1" x14ac:dyDescent="0.2">
      <c r="A93" s="126" t="s">
        <v>106</v>
      </c>
      <c r="B93" s="127"/>
      <c r="C93" s="127"/>
      <c r="D93" s="127"/>
      <c r="E93" s="127"/>
      <c r="F93" s="127"/>
      <c r="G93" s="128"/>
    </row>
    <row r="94" spans="1:7" ht="63" customHeight="1" x14ac:dyDescent="0.2">
      <c r="A94" s="129" t="s">
        <v>111</v>
      </c>
      <c r="B94" s="129"/>
      <c r="C94" s="129"/>
      <c r="D94" s="129"/>
      <c r="E94" s="129"/>
      <c r="F94" s="129"/>
      <c r="G94" s="129"/>
    </row>
    <row r="100" spans="2:2" hidden="1" x14ac:dyDescent="0.2">
      <c r="B100" s="11" t="s">
        <v>36</v>
      </c>
    </row>
    <row r="101" spans="2:2" hidden="1" x14ac:dyDescent="0.2">
      <c r="B101" s="11" t="s">
        <v>37</v>
      </c>
    </row>
    <row r="102" spans="2:2" hidden="1" x14ac:dyDescent="0.2">
      <c r="B102" s="11" t="s">
        <v>38</v>
      </c>
    </row>
  </sheetData>
  <mergeCells count="37">
    <mergeCell ref="A10:G10"/>
    <mergeCell ref="A11:G11"/>
    <mergeCell ref="A13:B13"/>
    <mergeCell ref="C13:G13"/>
    <mergeCell ref="A14:B14"/>
    <mergeCell ref="C14:G14"/>
    <mergeCell ref="A16:G16"/>
    <mergeCell ref="A17:A18"/>
    <mergeCell ref="B17:B18"/>
    <mergeCell ref="D17:D18"/>
    <mergeCell ref="E17:E18"/>
    <mergeCell ref="F17:F18"/>
    <mergeCell ref="C17:C18"/>
    <mergeCell ref="G17:G18"/>
    <mergeCell ref="A91:G91"/>
    <mergeCell ref="A92:G92"/>
    <mergeCell ref="A93:G93"/>
    <mergeCell ref="A94:G94"/>
    <mergeCell ref="E42:E43"/>
    <mergeCell ref="F42:F43"/>
    <mergeCell ref="G42:G43"/>
    <mergeCell ref="A64:E64"/>
    <mergeCell ref="A89:E89"/>
    <mergeCell ref="A66:G66"/>
    <mergeCell ref="A67:A68"/>
    <mergeCell ref="B67:B68"/>
    <mergeCell ref="C67:C68"/>
    <mergeCell ref="D67:D68"/>
    <mergeCell ref="E67:E68"/>
    <mergeCell ref="F67:F68"/>
    <mergeCell ref="G67:G68"/>
    <mergeCell ref="A39:E39"/>
    <mergeCell ref="A41:G41"/>
    <mergeCell ref="A42:A43"/>
    <mergeCell ref="B42:B43"/>
    <mergeCell ref="C42:C43"/>
    <mergeCell ref="D42:D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130" zoomScaleNormal="130" workbookViewId="0">
      <pane ySplit="1" topLeftCell="A2" activePane="bottomLeft" state="frozen"/>
      <selection pane="bottomLeft" activeCell="D1" sqref="D1"/>
    </sheetView>
  </sheetViews>
  <sheetFormatPr defaultRowHeight="12.75" x14ac:dyDescent="0.2"/>
  <cols>
    <col min="1" max="1" width="10.5703125" customWidth="1"/>
    <col min="2" max="2" width="11.42578125" customWidth="1"/>
    <col min="3" max="3" width="16" customWidth="1"/>
    <col min="4" max="4" width="76.42578125" customWidth="1"/>
  </cols>
  <sheetData>
    <row r="1" spans="1:4" ht="25.5" x14ac:dyDescent="0.2">
      <c r="A1" s="39" t="s">
        <v>64</v>
      </c>
      <c r="B1" s="39" t="s">
        <v>73</v>
      </c>
      <c r="C1" s="39" t="s">
        <v>88</v>
      </c>
      <c r="D1" s="39" t="s">
        <v>13</v>
      </c>
    </row>
    <row r="2" spans="1:4" ht="25.5" x14ac:dyDescent="0.2">
      <c r="A2" s="35" t="s">
        <v>71</v>
      </c>
      <c r="B2" s="41" t="s">
        <v>74</v>
      </c>
      <c r="C2" s="41" t="s">
        <v>76</v>
      </c>
      <c r="D2" s="37" t="s">
        <v>67</v>
      </c>
    </row>
    <row r="3" spans="1:4" ht="38.25" x14ac:dyDescent="0.2">
      <c r="A3" s="36" t="s">
        <v>71</v>
      </c>
      <c r="B3" s="42" t="s">
        <v>74</v>
      </c>
      <c r="C3" s="42" t="s">
        <v>77</v>
      </c>
      <c r="D3" s="38" t="s">
        <v>65</v>
      </c>
    </row>
    <row r="4" spans="1:4" ht="38.25" x14ac:dyDescent="0.2">
      <c r="A4" s="35" t="s">
        <v>71</v>
      </c>
      <c r="B4" s="42" t="s">
        <v>74</v>
      </c>
      <c r="C4" s="41" t="s">
        <v>78</v>
      </c>
      <c r="D4" s="37" t="s">
        <v>68</v>
      </c>
    </row>
    <row r="5" spans="1:4" ht="38.25" x14ac:dyDescent="0.2">
      <c r="A5" s="36" t="s">
        <v>71</v>
      </c>
      <c r="B5" s="42" t="s">
        <v>74</v>
      </c>
      <c r="C5" s="42" t="s">
        <v>79</v>
      </c>
      <c r="D5" s="38" t="s">
        <v>66</v>
      </c>
    </row>
    <row r="6" spans="1:4" ht="25.5" x14ac:dyDescent="0.2">
      <c r="A6" s="35" t="s">
        <v>71</v>
      </c>
      <c r="B6" s="42" t="s">
        <v>75</v>
      </c>
      <c r="C6" s="42" t="s">
        <v>80</v>
      </c>
      <c r="D6" s="37" t="s">
        <v>67</v>
      </c>
    </row>
    <row r="7" spans="1:4" ht="38.25" x14ac:dyDescent="0.2">
      <c r="A7" s="36" t="s">
        <v>71</v>
      </c>
      <c r="B7" s="42" t="s">
        <v>75</v>
      </c>
      <c r="C7" s="43" t="s">
        <v>81</v>
      </c>
      <c r="D7" s="38" t="s">
        <v>65</v>
      </c>
    </row>
    <row r="8" spans="1:4" ht="38.25" x14ac:dyDescent="0.2">
      <c r="A8" s="35" t="s">
        <v>71</v>
      </c>
      <c r="B8" s="42" t="s">
        <v>75</v>
      </c>
      <c r="C8" s="43" t="s">
        <v>82</v>
      </c>
      <c r="D8" s="37" t="s">
        <v>68</v>
      </c>
    </row>
    <row r="9" spans="1:4" ht="38.25" x14ac:dyDescent="0.2">
      <c r="A9" s="36" t="s">
        <v>71</v>
      </c>
      <c r="B9" s="42" t="s">
        <v>75</v>
      </c>
      <c r="C9" s="43" t="s">
        <v>83</v>
      </c>
      <c r="D9" s="38" t="s">
        <v>66</v>
      </c>
    </row>
    <row r="10" spans="1:4" ht="25.5" x14ac:dyDescent="0.2">
      <c r="A10" s="36" t="s">
        <v>72</v>
      </c>
      <c r="B10" s="43" t="s">
        <v>74</v>
      </c>
      <c r="C10" s="43" t="s">
        <v>84</v>
      </c>
      <c r="D10" s="40" t="s">
        <v>69</v>
      </c>
    </row>
    <row r="11" spans="1:4" ht="25.5" x14ac:dyDescent="0.2">
      <c r="A11" s="36" t="s">
        <v>72</v>
      </c>
      <c r="B11" s="43" t="s">
        <v>74</v>
      </c>
      <c r="C11" s="43" t="s">
        <v>85</v>
      </c>
      <c r="D11" s="40" t="s">
        <v>70</v>
      </c>
    </row>
    <row r="12" spans="1:4" ht="25.5" x14ac:dyDescent="0.2">
      <c r="A12" s="35" t="s">
        <v>72</v>
      </c>
      <c r="B12" s="41" t="s">
        <v>75</v>
      </c>
      <c r="C12" s="43" t="s">
        <v>86</v>
      </c>
      <c r="D12" s="37" t="s">
        <v>69</v>
      </c>
    </row>
    <row r="13" spans="1:4" x14ac:dyDescent="0.2">
      <c r="A13" s="36" t="s">
        <v>72</v>
      </c>
      <c r="B13" s="42" t="s">
        <v>75</v>
      </c>
      <c r="C13" s="43" t="s">
        <v>87</v>
      </c>
      <c r="D13" s="38" t="s">
        <v>70</v>
      </c>
    </row>
  </sheetData>
  <printOptions horizontalCentered="1"/>
  <pageMargins left="0.70866141732283472" right="0.86614173228346458" top="0.74803149606299213" bottom="0.74803149606299213" header="0.31496062992125984" footer="0.31496062992125984"/>
  <pageSetup paperSize="9" scale="115" fitToHeight="0" orientation="landscape" r:id="rId1"/>
  <ignoredErrors>
    <ignoredError sqref="A2:A5" twoDigitTextYear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30" zoomScaleNormal="130" workbookViewId="0">
      <pane xSplit="1" ySplit="16" topLeftCell="B17" activePane="bottomRight" state="frozen"/>
      <selection pane="topRight" activeCell="B1" sqref="B1"/>
      <selection pane="bottomLeft" activeCell="A17" sqref="A17"/>
      <selection pane="bottomRight" activeCell="A23" sqref="A23"/>
    </sheetView>
  </sheetViews>
  <sheetFormatPr defaultRowHeight="12.75" x14ac:dyDescent="0.2"/>
  <cols>
    <col min="1" max="1" width="47.5703125" customWidth="1"/>
  </cols>
  <sheetData>
    <row r="1" spans="1:1" x14ac:dyDescent="0.2">
      <c r="A1" s="34" t="s">
        <v>15</v>
      </c>
    </row>
    <row r="2" spans="1:1" x14ac:dyDescent="0.2">
      <c r="A2" s="32" t="s">
        <v>49</v>
      </c>
    </row>
    <row r="3" spans="1:1" x14ac:dyDescent="0.2">
      <c r="A3" s="33" t="s">
        <v>50</v>
      </c>
    </row>
    <row r="4" spans="1:1" x14ac:dyDescent="0.2">
      <c r="A4" s="32" t="s">
        <v>51</v>
      </c>
    </row>
    <row r="5" spans="1:1" x14ac:dyDescent="0.2">
      <c r="A5" s="33" t="s">
        <v>52</v>
      </c>
    </row>
    <row r="6" spans="1:1" x14ac:dyDescent="0.2">
      <c r="A6" s="32" t="s">
        <v>53</v>
      </c>
    </row>
    <row r="7" spans="1:1" x14ac:dyDescent="0.2">
      <c r="A7" s="33" t="s">
        <v>54</v>
      </c>
    </row>
    <row r="8" spans="1:1" x14ac:dyDescent="0.2">
      <c r="A8" s="32" t="s">
        <v>55</v>
      </c>
    </row>
    <row r="9" spans="1:1" x14ac:dyDescent="0.2">
      <c r="A9" s="33" t="s">
        <v>56</v>
      </c>
    </row>
    <row r="10" spans="1:1" x14ac:dyDescent="0.2">
      <c r="A10" s="32" t="s">
        <v>57</v>
      </c>
    </row>
    <row r="11" spans="1:1" x14ac:dyDescent="0.2">
      <c r="A11" s="33" t="s">
        <v>58</v>
      </c>
    </row>
    <row r="12" spans="1:1" x14ac:dyDescent="0.2">
      <c r="A12" s="32" t="s">
        <v>59</v>
      </c>
    </row>
    <row r="13" spans="1:1" x14ac:dyDescent="0.2">
      <c r="A13" s="33" t="s">
        <v>60</v>
      </c>
    </row>
    <row r="14" spans="1:1" x14ac:dyDescent="0.2">
      <c r="A14" s="32" t="s">
        <v>61</v>
      </c>
    </row>
    <row r="15" spans="1:1" x14ac:dyDescent="0.2">
      <c r="A15" s="33" t="s">
        <v>62</v>
      </c>
    </row>
    <row r="16" spans="1:1" x14ac:dyDescent="0.2">
      <c r="A16" s="31" t="s">
        <v>63</v>
      </c>
    </row>
    <row r="17" spans="1:1" x14ac:dyDescent="0.2">
      <c r="A17" s="5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Rozpočet projektu</vt:lpstr>
      <vt:lpstr>Podrobný rozpočet</vt:lpstr>
      <vt:lpstr>Záznam z určenia výšky výdavku</vt:lpstr>
      <vt:lpstr>Prehľad AK</vt:lpstr>
      <vt:lpstr>Typy aktivít</vt:lpstr>
      <vt:lpstr>Skupiny oprávnených výdavkov</vt:lpstr>
      <vt:lpstr>'Podrobný rozpočet'!Názvy_tlače</vt:lpstr>
      <vt:lpstr>'Rozpočet projektu'!Názvy_tlače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Baláž Peter</dc:creator>
  <cp:lastModifiedBy>Sajti Martin</cp:lastModifiedBy>
  <cp:lastPrinted>2016-05-18T09:39:43Z</cp:lastPrinted>
  <dcterms:created xsi:type="dcterms:W3CDTF">1997-01-24T11:07:25Z</dcterms:created>
  <dcterms:modified xsi:type="dcterms:W3CDTF">2016-05-30T12:57:49Z</dcterms:modified>
</cp:coreProperties>
</file>